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05" yWindow="-105" windowWidth="23250" windowHeight="12450"/>
  </bookViews>
  <sheets>
    <sheet name="Лист1" sheetId="8" r:id="rId1"/>
    <sheet name="Лист2" sheetId="2" r:id="rId2"/>
    <sheet name="Лист3" sheetId="14" r:id="rId3"/>
    <sheet name="Лист4" sheetId="9" r:id="rId4"/>
    <sheet name="Лист5" sheetId="15" r:id="rId5"/>
  </sheets>
  <externalReferences>
    <externalReference r:id="rId6"/>
  </externalReferences>
  <definedNames>
    <definedName name="_xlnm._FilterDatabase" localSheetId="1" hidden="1">Лист2!$A$7:$DB$13</definedName>
    <definedName name="_xlnm._FilterDatabase" localSheetId="2" hidden="1">Лист3!$A$5:$M$95</definedName>
    <definedName name="_xlnm.Print_Titles" localSheetId="4">Лист5!$5:$6</definedName>
    <definedName name="_xlnm.Print_Area" localSheetId="1">Лист2!$A$1:$N$55</definedName>
    <definedName name="_xlnm.Print_Area" localSheetId="2">Лист3!$A$1:$M$1307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28" i="14" l="1"/>
  <c r="N55" i="2" l="1"/>
  <c r="N54" i="2"/>
  <c r="N53" i="2"/>
  <c r="N52" i="2"/>
  <c r="N51" i="2"/>
  <c r="N50" i="2"/>
  <c r="N49" i="2"/>
  <c r="N48" i="2"/>
  <c r="N47" i="2" l="1"/>
  <c r="N46" i="2" l="1"/>
  <c r="K1295" i="14" l="1"/>
  <c r="K1294" i="14"/>
  <c r="K1293" i="14"/>
  <c r="K1292" i="14"/>
  <c r="K1291" i="14"/>
  <c r="K1290" i="14"/>
  <c r="K1289" i="14"/>
  <c r="K1288" i="14"/>
  <c r="K1287" i="14"/>
  <c r="K1286" i="14"/>
  <c r="K1285" i="14"/>
  <c r="K1284" i="14"/>
  <c r="K1283" i="14"/>
  <c r="K1282" i="14"/>
  <c r="K1281" i="14"/>
  <c r="K1280" i="14"/>
  <c r="K1279" i="14"/>
  <c r="K1278" i="14"/>
  <c r="K1277" i="14"/>
  <c r="K1276" i="14"/>
  <c r="K1275" i="14"/>
  <c r="K1274" i="14"/>
  <c r="K1273" i="14"/>
  <c r="K1269" i="14"/>
  <c r="K1267" i="14"/>
  <c r="J1267" i="14"/>
  <c r="G1270" i="14" s="1"/>
  <c r="K1266" i="14"/>
  <c r="K1265" i="14"/>
  <c r="K1264" i="14"/>
  <c r="K1263" i="14"/>
  <c r="K1262" i="14"/>
  <c r="K1261" i="14"/>
  <c r="K1260" i="14"/>
  <c r="K1259" i="14"/>
  <c r="K1258" i="14"/>
  <c r="K1257" i="14"/>
  <c r="K1253" i="14"/>
  <c r="K1251" i="14"/>
  <c r="J1251" i="14"/>
  <c r="G1254" i="14" s="1"/>
  <c r="K1250" i="14"/>
  <c r="K1249" i="14"/>
  <c r="K1248" i="14"/>
  <c r="K1247" i="14"/>
  <c r="K1246" i="14"/>
  <c r="K1245" i="14"/>
  <c r="K1244" i="14"/>
  <c r="K1243" i="14"/>
  <c r="K1242" i="14"/>
  <c r="K1241" i="14"/>
  <c r="K1237" i="14"/>
  <c r="K1235" i="14"/>
  <c r="J1235" i="14"/>
  <c r="G1238" i="14" s="1"/>
  <c r="K1234" i="14"/>
  <c r="K1233" i="14"/>
  <c r="K1232" i="14"/>
  <c r="K1231" i="14"/>
  <c r="K1230" i="14"/>
  <c r="K1229" i="14"/>
  <c r="K1228" i="14"/>
  <c r="K1227" i="14"/>
  <c r="K1226" i="14"/>
  <c r="K1225" i="14"/>
  <c r="K1224" i="14"/>
  <c r="K1223" i="14"/>
  <c r="K1222" i="14"/>
  <c r="K1221" i="14"/>
  <c r="K1220" i="14"/>
  <c r="K1219" i="14"/>
  <c r="K1218" i="14"/>
  <c r="K1217" i="14"/>
  <c r="K1216" i="14"/>
  <c r="K1215" i="14"/>
  <c r="K1214" i="14"/>
  <c r="J1208" i="14"/>
  <c r="G1211" i="14" s="1"/>
  <c r="K1207" i="14"/>
  <c r="K1206" i="14"/>
  <c r="K1205" i="14"/>
  <c r="K1204" i="14"/>
  <c r="K1203" i="14"/>
  <c r="K1202" i="14"/>
  <c r="K1201" i="14"/>
  <c r="K1200" i="14"/>
  <c r="K1199" i="14"/>
  <c r="K1198" i="14"/>
  <c r="G1195" i="14"/>
  <c r="G1197" i="14" s="1"/>
  <c r="K1194" i="14"/>
  <c r="J1192" i="14"/>
  <c r="K1192" i="14" s="1"/>
  <c r="K1191" i="14"/>
  <c r="K1190" i="14"/>
  <c r="K1189" i="14"/>
  <c r="K1188" i="14"/>
  <c r="K1187" i="14"/>
  <c r="K1186" i="14"/>
  <c r="K1185" i="14"/>
  <c r="K1184" i="14"/>
  <c r="K1183" i="14"/>
  <c r="K1182" i="14"/>
  <c r="K1181" i="14"/>
  <c r="K1180" i="14"/>
  <c r="K1179" i="14"/>
  <c r="K1178" i="14"/>
  <c r="K1177" i="14"/>
  <c r="K1176" i="14"/>
  <c r="K1175" i="14"/>
  <c r="K1174" i="14"/>
  <c r="K1173" i="14"/>
  <c r="K1172" i="14"/>
  <c r="K1171" i="14"/>
  <c r="G1168" i="14"/>
  <c r="G1170" i="14" s="1"/>
  <c r="K1167" i="14"/>
  <c r="K1165" i="14"/>
  <c r="J1165" i="14"/>
  <c r="K1164" i="14"/>
  <c r="K1163" i="14"/>
  <c r="K1162" i="14"/>
  <c r="K1161" i="14"/>
  <c r="K1160" i="14"/>
  <c r="K1159" i="14"/>
  <c r="K1158" i="14"/>
  <c r="K1157" i="14"/>
  <c r="K1156" i="14"/>
  <c r="K1155" i="14"/>
  <c r="K1154" i="14"/>
  <c r="K1153" i="14"/>
  <c r="K1152" i="14"/>
  <c r="K1151" i="14"/>
  <c r="K1150" i="14"/>
  <c r="K1149" i="14"/>
  <c r="K1148" i="14"/>
  <c r="K1147" i="14"/>
  <c r="K1146" i="14"/>
  <c r="K1145" i="14"/>
  <c r="K1144" i="14"/>
  <c r="K1138" i="14"/>
  <c r="J1138" i="14"/>
  <c r="G1141" i="14" s="1"/>
  <c r="G1142" i="14" l="1"/>
  <c r="G1143" i="14"/>
  <c r="G1239" i="14"/>
  <c r="G1240" i="14"/>
  <c r="G1255" i="14"/>
  <c r="G1256" i="14"/>
  <c r="G1213" i="14"/>
  <c r="G1212" i="14"/>
  <c r="G1271" i="14"/>
  <c r="G1272" i="14"/>
  <c r="G1196" i="14"/>
  <c r="G1169" i="14"/>
  <c r="K1208" i="14"/>
  <c r="K1132" i="14" l="1"/>
  <c r="K1131" i="14"/>
  <c r="K1130" i="14"/>
  <c r="K1129" i="14"/>
  <c r="K1128" i="14"/>
  <c r="K1127" i="14"/>
  <c r="K1126" i="14"/>
  <c r="K1125" i="14"/>
  <c r="K1124" i="14"/>
  <c r="K1123" i="14"/>
  <c r="K1119" i="14"/>
  <c r="J1117" i="14"/>
  <c r="G1120" i="14" s="1"/>
  <c r="K1116" i="14"/>
  <c r="K1115" i="14"/>
  <c r="K1114" i="14"/>
  <c r="K1113" i="14"/>
  <c r="K1112" i="14"/>
  <c r="K1111" i="14"/>
  <c r="K1110" i="14"/>
  <c r="K1109" i="14"/>
  <c r="K1108" i="14"/>
  <c r="K1107" i="14"/>
  <c r="K1103" i="14"/>
  <c r="J1101" i="14"/>
  <c r="G1104" i="14" s="1"/>
  <c r="K1100" i="14"/>
  <c r="K1099" i="14"/>
  <c r="K1098" i="14"/>
  <c r="K1097" i="14"/>
  <c r="K1096" i="14"/>
  <c r="K1095" i="14"/>
  <c r="K1094" i="14"/>
  <c r="K1093" i="14"/>
  <c r="K1092" i="14"/>
  <c r="K1091" i="14"/>
  <c r="K1087" i="14"/>
  <c r="J1085" i="14"/>
  <c r="G1088" i="14" s="1"/>
  <c r="K1084" i="14"/>
  <c r="K1083" i="14"/>
  <c r="K1082" i="14"/>
  <c r="K1081" i="14"/>
  <c r="K1080" i="14"/>
  <c r="K1079" i="14"/>
  <c r="K1078" i="14"/>
  <c r="K1077" i="14"/>
  <c r="K1076" i="14"/>
  <c r="K1075" i="14"/>
  <c r="K1071" i="14"/>
  <c r="J1069" i="14"/>
  <c r="G1072" i="14" s="1"/>
  <c r="K1068" i="14"/>
  <c r="K1067" i="14"/>
  <c r="K1066" i="14"/>
  <c r="K1065" i="14"/>
  <c r="K1064" i="14"/>
  <c r="K1063" i="14"/>
  <c r="K1062" i="14"/>
  <c r="K1061" i="14"/>
  <c r="K1060" i="14"/>
  <c r="K1059" i="14"/>
  <c r="K1055" i="14"/>
  <c r="J1053" i="14"/>
  <c r="G1056" i="14" s="1"/>
  <c r="K1052" i="14"/>
  <c r="K1051" i="14"/>
  <c r="K1050" i="14"/>
  <c r="K1049" i="14"/>
  <c r="K1048" i="14"/>
  <c r="K1047" i="14"/>
  <c r="K1046" i="14"/>
  <c r="K1045" i="14"/>
  <c r="K1044" i="14"/>
  <c r="K1043" i="14"/>
  <c r="K1042" i="14"/>
  <c r="K1041" i="14"/>
  <c r="K1040" i="14"/>
  <c r="K1039" i="14"/>
  <c r="K1038" i="14"/>
  <c r="K1037" i="14"/>
  <c r="K1036" i="14"/>
  <c r="K1035" i="14"/>
  <c r="K1034" i="14"/>
  <c r="K1033" i="14"/>
  <c r="K1032" i="14"/>
  <c r="K1028" i="14"/>
  <c r="J1026" i="14"/>
  <c r="G1029" i="14" s="1"/>
  <c r="G1106" i="14" l="1"/>
  <c r="G1105" i="14"/>
  <c r="G1031" i="14"/>
  <c r="G1030" i="14"/>
  <c r="G1058" i="14"/>
  <c r="G1057" i="14"/>
  <c r="G1074" i="14"/>
  <c r="G1073" i="14"/>
  <c r="G1089" i="14"/>
  <c r="G1090" i="14"/>
  <c r="G1122" i="14"/>
  <c r="G1121" i="14"/>
  <c r="K1026" i="14"/>
  <c r="K1053" i="14"/>
  <c r="K1069" i="14"/>
  <c r="K1085" i="14"/>
  <c r="K1101" i="14"/>
  <c r="K1117" i="14"/>
  <c r="K998" i="14" l="1"/>
  <c r="K997" i="14"/>
  <c r="K996" i="14"/>
  <c r="K995" i="14"/>
  <c r="K994" i="14"/>
  <c r="K993" i="14"/>
  <c r="K992" i="14"/>
  <c r="K991" i="14"/>
  <c r="K990" i="14"/>
  <c r="K989" i="14"/>
  <c r="K988" i="14"/>
  <c r="K987" i="14"/>
  <c r="K986" i="14"/>
  <c r="K985" i="14"/>
  <c r="K984" i="14"/>
  <c r="K983" i="14"/>
  <c r="K982" i="14"/>
  <c r="K981" i="14"/>
  <c r="K979" i="14"/>
  <c r="K978" i="14"/>
  <c r="K977" i="14"/>
  <c r="G974" i="14"/>
  <c r="G976" i="14" s="1"/>
  <c r="K971" i="14"/>
  <c r="J971" i="14"/>
  <c r="K967" i="14"/>
  <c r="K964" i="14"/>
  <c r="K963" i="14"/>
  <c r="K962" i="14"/>
  <c r="K961" i="14"/>
  <c r="K960" i="14"/>
  <c r="K959" i="14"/>
  <c r="K958" i="14"/>
  <c r="K957" i="14"/>
  <c r="K956" i="14"/>
  <c r="K955" i="14"/>
  <c r="K954" i="14"/>
  <c r="K953" i="14"/>
  <c r="K952" i="14"/>
  <c r="K951" i="14"/>
  <c r="K950" i="14"/>
  <c r="K949" i="14"/>
  <c r="K948" i="14"/>
  <c r="K947" i="14"/>
  <c r="K946" i="14"/>
  <c r="K945" i="14"/>
  <c r="K944" i="14"/>
  <c r="K943" i="14"/>
  <c r="G940" i="14"/>
  <c r="G941" i="14" s="1"/>
  <c r="J937" i="14"/>
  <c r="K937" i="14" s="1"/>
  <c r="G975" i="14" l="1"/>
  <c r="G942" i="14"/>
  <c r="K895" i="14" l="1"/>
  <c r="K894" i="14"/>
  <c r="K893" i="14"/>
  <c r="K892" i="14"/>
  <c r="K891" i="14"/>
  <c r="K890" i="14"/>
  <c r="K889" i="14"/>
  <c r="K888" i="14"/>
  <c r="K887" i="14"/>
  <c r="K886" i="14"/>
  <c r="K885" i="14"/>
  <c r="K884" i="14"/>
  <c r="K883" i="14"/>
  <c r="K882" i="14"/>
  <c r="K881" i="14"/>
  <c r="K880" i="14"/>
  <c r="K879" i="14"/>
  <c r="K878" i="14"/>
  <c r="K877" i="14"/>
  <c r="K876" i="14"/>
  <c r="K875" i="14"/>
  <c r="J869" i="14"/>
  <c r="G872" i="14" s="1"/>
  <c r="K868" i="14"/>
  <c r="K867" i="14"/>
  <c r="K866" i="14"/>
  <c r="K865" i="14"/>
  <c r="K864" i="14"/>
  <c r="K863" i="14"/>
  <c r="K862" i="14"/>
  <c r="K861" i="14"/>
  <c r="K860" i="14"/>
  <c r="K859" i="14"/>
  <c r="K858" i="14"/>
  <c r="K857" i="14"/>
  <c r="K856" i="14"/>
  <c r="K855" i="14"/>
  <c r="K854" i="14"/>
  <c r="K853" i="14"/>
  <c r="K852" i="14"/>
  <c r="K851" i="14"/>
  <c r="K850" i="14"/>
  <c r="K849" i="14"/>
  <c r="K848" i="14"/>
  <c r="G845" i="14"/>
  <c r="G846" i="14" s="1"/>
  <c r="K842" i="14"/>
  <c r="J842" i="14"/>
  <c r="K841" i="14"/>
  <c r="K840" i="14"/>
  <c r="K839" i="14"/>
  <c r="K838" i="14"/>
  <c r="K837" i="14"/>
  <c r="K836" i="14"/>
  <c r="K835" i="14"/>
  <c r="K834" i="14"/>
  <c r="K833" i="14"/>
  <c r="K832" i="14"/>
  <c r="K831" i="14"/>
  <c r="K830" i="14"/>
  <c r="K829" i="14"/>
  <c r="K828" i="14"/>
  <c r="K827" i="14"/>
  <c r="K826" i="14"/>
  <c r="K825" i="14"/>
  <c r="K824" i="14"/>
  <c r="K823" i="14"/>
  <c r="K822" i="14"/>
  <c r="K821" i="14"/>
  <c r="J815" i="14"/>
  <c r="K815" i="14" s="1"/>
  <c r="G873" i="14" l="1"/>
  <c r="G874" i="14"/>
  <c r="K869" i="14"/>
  <c r="G818" i="14"/>
  <c r="G847" i="14"/>
  <c r="G820" i="14" l="1"/>
  <c r="G819" i="14"/>
  <c r="K807" i="14" l="1"/>
  <c r="K806" i="14"/>
  <c r="K805" i="14"/>
  <c r="K804" i="14"/>
  <c r="K803" i="14"/>
  <c r="K802" i="14"/>
  <c r="K801" i="14"/>
  <c r="K800" i="14"/>
  <c r="K799" i="14"/>
  <c r="K798" i="14"/>
  <c r="K797" i="14"/>
  <c r="K796" i="14"/>
  <c r="K795" i="14"/>
  <c r="K794" i="14"/>
  <c r="K793" i="14"/>
  <c r="K792" i="14"/>
  <c r="K791" i="14"/>
  <c r="K790" i="14"/>
  <c r="K788" i="14"/>
  <c r="K787" i="14"/>
  <c r="K786" i="14"/>
  <c r="G783" i="14"/>
  <c r="G785" i="14" s="1"/>
  <c r="K780" i="14"/>
  <c r="J780" i="14"/>
  <c r="K779" i="14"/>
  <c r="K778" i="14"/>
  <c r="K777" i="14"/>
  <c r="K776" i="14"/>
  <c r="K775" i="14"/>
  <c r="K774" i="14"/>
  <c r="K773" i="14"/>
  <c r="K772" i="14"/>
  <c r="K771" i="14"/>
  <c r="K770" i="14"/>
  <c r="K769" i="14"/>
  <c r="K768" i="14"/>
  <c r="K767" i="14"/>
  <c r="K766" i="14"/>
  <c r="K765" i="14"/>
  <c r="K764" i="14"/>
  <c r="K763" i="14"/>
  <c r="K762" i="14"/>
  <c r="K761" i="14"/>
  <c r="K760" i="14"/>
  <c r="K759" i="14"/>
  <c r="J753" i="14"/>
  <c r="G756" i="14" s="1"/>
  <c r="G758" i="14" l="1"/>
  <c r="G757" i="14"/>
  <c r="K753" i="14"/>
  <c r="G784" i="14"/>
  <c r="K752" i="14" l="1"/>
  <c r="K751" i="14"/>
  <c r="K750" i="14"/>
  <c r="K749" i="14"/>
  <c r="K748" i="14"/>
  <c r="K747" i="14"/>
  <c r="K735" i="14"/>
  <c r="K733" i="14"/>
  <c r="K732" i="14"/>
  <c r="K731" i="14"/>
  <c r="G730" i="14"/>
  <c r="J725" i="14"/>
  <c r="K725" i="14" s="1"/>
  <c r="G729" i="14" l="1"/>
  <c r="K720" i="14" l="1"/>
  <c r="K719" i="14"/>
  <c r="K718" i="14"/>
  <c r="K717" i="14"/>
  <c r="K716" i="14"/>
  <c r="K715" i="14"/>
  <c r="K705" i="14"/>
  <c r="K704" i="14"/>
  <c r="K703" i="14"/>
  <c r="K702" i="14"/>
  <c r="K701" i="14"/>
  <c r="K700" i="14"/>
  <c r="K689" i="14"/>
  <c r="K688" i="14"/>
  <c r="K687" i="14"/>
  <c r="K686" i="14"/>
  <c r="K685" i="14"/>
  <c r="K684" i="14"/>
  <c r="K674" i="14"/>
  <c r="K673" i="14"/>
  <c r="K672" i="14"/>
  <c r="K671" i="14"/>
  <c r="K670" i="14"/>
  <c r="K669" i="14"/>
  <c r="J646" i="14" l="1"/>
  <c r="G649" i="14" s="1"/>
  <c r="G650" i="14" s="1"/>
  <c r="G651" i="14" s="1"/>
  <c r="K642" i="14"/>
  <c r="K641" i="14"/>
  <c r="K640" i="14"/>
  <c r="K639" i="14"/>
  <c r="K638" i="14"/>
  <c r="K637" i="14"/>
  <c r="J630" i="14"/>
  <c r="G633" i="14" s="1"/>
  <c r="G634" i="14" s="1"/>
  <c r="G635" i="14" s="1"/>
  <c r="K627" i="14"/>
  <c r="K626" i="14"/>
  <c r="K625" i="14"/>
  <c r="K624" i="14"/>
  <c r="K623" i="14"/>
  <c r="K622" i="14"/>
  <c r="G618" i="14"/>
  <c r="G619" i="14" s="1"/>
  <c r="G620" i="14" s="1"/>
  <c r="J615" i="14"/>
  <c r="K615" i="14" s="1"/>
  <c r="K646" i="14" l="1"/>
  <c r="K630" i="14"/>
  <c r="K601" i="14" l="1"/>
  <c r="J601" i="14"/>
  <c r="G591" i="14"/>
  <c r="G592" i="14" s="1"/>
  <c r="G593" i="14" s="1"/>
  <c r="J588" i="14"/>
  <c r="K588" i="14" s="1"/>
  <c r="J574" i="14"/>
  <c r="K574" i="14" s="1"/>
  <c r="J560" i="14"/>
  <c r="K560" i="14" s="1"/>
  <c r="J547" i="14"/>
  <c r="G550" i="14" s="1"/>
  <c r="G551" i="14" s="1"/>
  <c r="G552" i="14" s="1"/>
  <c r="K513" i="14"/>
  <c r="J513" i="14"/>
  <c r="J479" i="14"/>
  <c r="K479" i="14" s="1"/>
  <c r="K466" i="14"/>
  <c r="J466" i="14"/>
  <c r="K465" i="14"/>
  <c r="K464" i="14"/>
  <c r="K463" i="14"/>
  <c r="K462" i="14"/>
  <c r="K461" i="14"/>
  <c r="K460" i="14"/>
  <c r="K447" i="14"/>
  <c r="J447" i="14"/>
  <c r="K439" i="14"/>
  <c r="K438" i="14"/>
  <c r="K437" i="14"/>
  <c r="K436" i="14"/>
  <c r="K435" i="14"/>
  <c r="K434" i="14"/>
  <c r="K419" i="14"/>
  <c r="J419" i="14"/>
  <c r="K547" i="14" l="1"/>
  <c r="K417" i="14" l="1"/>
  <c r="K416" i="14"/>
  <c r="K415" i="14"/>
  <c r="K414" i="14"/>
  <c r="K413" i="14"/>
  <c r="K412" i="14"/>
  <c r="K411" i="14"/>
  <c r="K401" i="14"/>
  <c r="K400" i="14"/>
  <c r="K399" i="14"/>
  <c r="K398" i="14"/>
  <c r="K397" i="14"/>
  <c r="K396" i="14"/>
  <c r="K395" i="14"/>
  <c r="K385" i="14"/>
  <c r="K384" i="14"/>
  <c r="K383" i="14"/>
  <c r="K382" i="14"/>
  <c r="K381" i="14"/>
  <c r="K380" i="14"/>
  <c r="K379" i="14"/>
  <c r="K361" i="14"/>
  <c r="K360" i="14"/>
  <c r="K359" i="14"/>
  <c r="K358" i="14"/>
  <c r="K357" i="14"/>
  <c r="K356" i="14"/>
  <c r="K355" i="14"/>
  <c r="K343" i="14"/>
  <c r="K342" i="14"/>
  <c r="K341" i="14"/>
  <c r="K340" i="14"/>
  <c r="K339" i="14"/>
  <c r="K338" i="14"/>
  <c r="K337" i="14"/>
  <c r="K319" i="14"/>
  <c r="K318" i="14"/>
  <c r="K317" i="14"/>
  <c r="K316" i="14"/>
  <c r="K315" i="14"/>
  <c r="K314" i="14"/>
  <c r="K313" i="14"/>
  <c r="K303" i="14" l="1"/>
  <c r="K302" i="14"/>
  <c r="K301" i="14"/>
  <c r="K300" i="14"/>
  <c r="K299" i="14"/>
  <c r="K298" i="14"/>
  <c r="K297" i="14"/>
  <c r="J289" i="14"/>
  <c r="K289" i="14" s="1"/>
  <c r="K287" i="14"/>
  <c r="K286" i="14"/>
  <c r="K285" i="14"/>
  <c r="K284" i="14"/>
  <c r="K283" i="14"/>
  <c r="K282" i="14"/>
  <c r="K281" i="14"/>
  <c r="J273" i="14"/>
  <c r="K273" i="14" s="1"/>
  <c r="K271" i="14"/>
  <c r="K270" i="14"/>
  <c r="K269" i="14"/>
  <c r="K268" i="14"/>
  <c r="K267" i="14"/>
  <c r="K266" i="14"/>
  <c r="K265" i="14"/>
  <c r="J257" i="14"/>
  <c r="K257" i="14" s="1"/>
  <c r="K255" i="14"/>
  <c r="K254" i="14"/>
  <c r="K253" i="14"/>
  <c r="K252" i="14"/>
  <c r="K251" i="14"/>
  <c r="K250" i="14"/>
  <c r="K249" i="14"/>
  <c r="J241" i="14"/>
  <c r="K241" i="14" s="1"/>
  <c r="K239" i="14"/>
  <c r="K238" i="14"/>
  <c r="K237" i="14"/>
  <c r="K236" i="14"/>
  <c r="K235" i="14"/>
  <c r="K234" i="14"/>
  <c r="K233" i="14"/>
  <c r="K225" i="14"/>
  <c r="J225" i="14"/>
  <c r="K216" i="14"/>
  <c r="K215" i="14"/>
  <c r="K214" i="14"/>
  <c r="K213" i="14"/>
  <c r="K212" i="14"/>
  <c r="K211" i="14"/>
  <c r="K210" i="14"/>
  <c r="J201" i="14"/>
  <c r="K201" i="14" s="1"/>
  <c r="K192" i="14"/>
  <c r="K191" i="14"/>
  <c r="K190" i="14"/>
  <c r="K189" i="14"/>
  <c r="K188" i="14"/>
  <c r="K187" i="14"/>
  <c r="K186" i="14"/>
  <c r="K177" i="14"/>
  <c r="J177" i="14"/>
  <c r="K175" i="14"/>
  <c r="K174" i="14"/>
  <c r="K173" i="14"/>
  <c r="K172" i="14"/>
  <c r="K171" i="14"/>
  <c r="K170" i="14"/>
  <c r="K169" i="14"/>
  <c r="J160" i="14"/>
  <c r="K160" i="14" s="1"/>
  <c r="K158" i="14"/>
  <c r="K157" i="14"/>
  <c r="K156" i="14"/>
  <c r="K155" i="14"/>
  <c r="K154" i="14"/>
  <c r="K153" i="14"/>
  <c r="K152" i="14"/>
  <c r="K143" i="14"/>
  <c r="J143" i="14"/>
  <c r="K135" i="14"/>
  <c r="K134" i="14"/>
  <c r="K133" i="14"/>
  <c r="K132" i="14"/>
  <c r="K131" i="14"/>
  <c r="K130" i="14"/>
  <c r="K126" i="14"/>
  <c r="K125" i="14"/>
  <c r="K124" i="14"/>
  <c r="K123" i="14"/>
  <c r="K122" i="14"/>
  <c r="K121" i="14"/>
  <c r="K120" i="14"/>
  <c r="J112" i="14"/>
  <c r="K112" i="14" s="1"/>
  <c r="K110" i="14"/>
  <c r="K109" i="14"/>
  <c r="K108" i="14"/>
  <c r="K107" i="14"/>
  <c r="K106" i="14"/>
  <c r="K105" i="14"/>
  <c r="K104" i="14"/>
  <c r="K96" i="14"/>
  <c r="J96" i="14"/>
  <c r="E45" i="15" l="1"/>
  <c r="K45" i="15" s="1"/>
  <c r="D45" i="15"/>
  <c r="J45" i="15" s="1"/>
  <c r="C45" i="15"/>
  <c r="I45" i="15" s="1"/>
  <c r="B45" i="15"/>
  <c r="E44" i="15"/>
  <c r="K44" i="15" s="1"/>
  <c r="D44" i="15"/>
  <c r="J44" i="15" s="1"/>
  <c r="C44" i="15"/>
  <c r="I44" i="15" s="1"/>
  <c r="B44" i="15"/>
  <c r="E43" i="15"/>
  <c r="K43" i="15" s="1"/>
  <c r="D43" i="15"/>
  <c r="J43" i="15" s="1"/>
  <c r="C43" i="15"/>
  <c r="I43" i="15" s="1"/>
  <c r="B43" i="15"/>
  <c r="E42" i="15"/>
  <c r="K42" i="15" s="1"/>
  <c r="D42" i="15"/>
  <c r="J42" i="15" s="1"/>
  <c r="C42" i="15"/>
  <c r="I42" i="15" s="1"/>
  <c r="B42" i="15"/>
  <c r="E41" i="15"/>
  <c r="K41" i="15" s="1"/>
  <c r="D41" i="15"/>
  <c r="J41" i="15" s="1"/>
  <c r="C41" i="15"/>
  <c r="I41" i="15" s="1"/>
  <c r="B41" i="15"/>
  <c r="E40" i="15"/>
  <c r="K40" i="15" s="1"/>
  <c r="D40" i="15"/>
  <c r="J40" i="15" s="1"/>
  <c r="C40" i="15"/>
  <c r="I40" i="15" s="1"/>
  <c r="B40" i="15"/>
  <c r="E39" i="15"/>
  <c r="K39" i="15" s="1"/>
  <c r="D39" i="15"/>
  <c r="J39" i="15" s="1"/>
  <c r="C39" i="15"/>
  <c r="I39" i="15" s="1"/>
  <c r="B39" i="15"/>
  <c r="E38" i="15"/>
  <c r="K38" i="15" s="1"/>
  <c r="D38" i="15"/>
  <c r="J38" i="15" s="1"/>
  <c r="C38" i="15"/>
  <c r="I38" i="15" s="1"/>
  <c r="B38" i="15"/>
  <c r="E37" i="15"/>
  <c r="K37" i="15" s="1"/>
  <c r="D37" i="15"/>
  <c r="J37" i="15" s="1"/>
  <c r="C37" i="15"/>
  <c r="I37" i="15" s="1"/>
  <c r="B37" i="15"/>
  <c r="E36" i="15"/>
  <c r="K36" i="15" s="1"/>
  <c r="D36" i="15"/>
  <c r="J36" i="15" s="1"/>
  <c r="C36" i="15"/>
  <c r="I36" i="15" s="1"/>
  <c r="B36" i="15"/>
  <c r="E35" i="15"/>
  <c r="K35" i="15" s="1"/>
  <c r="D35" i="15"/>
  <c r="J35" i="15" s="1"/>
  <c r="C35" i="15"/>
  <c r="I35" i="15" s="1"/>
  <c r="B35" i="15"/>
  <c r="E34" i="15"/>
  <c r="K34" i="15" s="1"/>
  <c r="D34" i="15"/>
  <c r="J34" i="15" s="1"/>
  <c r="C34" i="15"/>
  <c r="I34" i="15" s="1"/>
  <c r="B34" i="15"/>
  <c r="E33" i="15"/>
  <c r="K33" i="15" s="1"/>
  <c r="D33" i="15"/>
  <c r="J33" i="15" s="1"/>
  <c r="C33" i="15"/>
  <c r="I33" i="15" s="1"/>
  <c r="B33" i="15"/>
  <c r="E32" i="15"/>
  <c r="K32" i="15" s="1"/>
  <c r="D32" i="15"/>
  <c r="J32" i="15" s="1"/>
  <c r="C32" i="15"/>
  <c r="I32" i="15" s="1"/>
  <c r="B32" i="15"/>
  <c r="E31" i="15"/>
  <c r="K31" i="15" s="1"/>
  <c r="D31" i="15"/>
  <c r="J31" i="15" s="1"/>
  <c r="C31" i="15"/>
  <c r="I31" i="15" s="1"/>
  <c r="B31" i="15"/>
  <c r="E30" i="15"/>
  <c r="K30" i="15" s="1"/>
  <c r="D30" i="15"/>
  <c r="J30" i="15" s="1"/>
  <c r="C30" i="15"/>
  <c r="I30" i="15" s="1"/>
  <c r="B30" i="15"/>
  <c r="E29" i="15"/>
  <c r="K29" i="15" s="1"/>
  <c r="D29" i="15"/>
  <c r="J29" i="15" s="1"/>
  <c r="C29" i="15"/>
  <c r="I29" i="15" s="1"/>
  <c r="B29" i="15"/>
  <c r="E28" i="15"/>
  <c r="K28" i="15" s="1"/>
  <c r="D28" i="15"/>
  <c r="J28" i="15" s="1"/>
  <c r="C28" i="15"/>
  <c r="I28" i="15" s="1"/>
  <c r="B28" i="15"/>
  <c r="E27" i="15"/>
  <c r="K27" i="15" s="1"/>
  <c r="D27" i="15"/>
  <c r="J27" i="15" s="1"/>
  <c r="C27" i="15"/>
  <c r="I27" i="15" s="1"/>
  <c r="B27" i="15"/>
  <c r="E26" i="15"/>
  <c r="K26" i="15" s="1"/>
  <c r="D26" i="15"/>
  <c r="J26" i="15" s="1"/>
  <c r="C26" i="15"/>
  <c r="I26" i="15" s="1"/>
  <c r="B26" i="15"/>
  <c r="E25" i="15"/>
  <c r="K25" i="15" s="1"/>
  <c r="D25" i="15"/>
  <c r="J25" i="15" s="1"/>
  <c r="C25" i="15"/>
  <c r="I25" i="15" s="1"/>
  <c r="B25" i="15"/>
  <c r="E24" i="15"/>
  <c r="K24" i="15" s="1"/>
  <c r="D24" i="15"/>
  <c r="J24" i="15" s="1"/>
  <c r="C24" i="15"/>
  <c r="I24" i="15" s="1"/>
  <c r="B24" i="15"/>
  <c r="E23" i="15"/>
  <c r="K23" i="15" s="1"/>
  <c r="D23" i="15"/>
  <c r="J23" i="15" s="1"/>
  <c r="C23" i="15"/>
  <c r="I23" i="15" s="1"/>
  <c r="B23" i="15"/>
  <c r="E22" i="15"/>
  <c r="K22" i="15" s="1"/>
  <c r="D22" i="15"/>
  <c r="J22" i="15" s="1"/>
  <c r="C22" i="15"/>
  <c r="I22" i="15" s="1"/>
  <c r="B22" i="15"/>
  <c r="E21" i="15"/>
  <c r="K21" i="15" s="1"/>
  <c r="D21" i="15"/>
  <c r="J21" i="15" s="1"/>
  <c r="C21" i="15"/>
  <c r="I21" i="15" s="1"/>
  <c r="B21" i="15"/>
  <c r="E20" i="15"/>
  <c r="K20" i="15" s="1"/>
  <c r="D20" i="15"/>
  <c r="J20" i="15" s="1"/>
  <c r="C20" i="15"/>
  <c r="I20" i="15" s="1"/>
  <c r="B20" i="15"/>
  <c r="E19" i="15"/>
  <c r="K19" i="15" s="1"/>
  <c r="D19" i="15"/>
  <c r="J19" i="15" s="1"/>
  <c r="C19" i="15"/>
  <c r="I19" i="15" s="1"/>
  <c r="B19" i="15"/>
  <c r="E18" i="15"/>
  <c r="K18" i="15" s="1"/>
  <c r="D18" i="15"/>
  <c r="J18" i="15" s="1"/>
  <c r="C18" i="15"/>
  <c r="I18" i="15" s="1"/>
  <c r="B18" i="15"/>
  <c r="E17" i="15"/>
  <c r="K17" i="15" s="1"/>
  <c r="D17" i="15"/>
  <c r="J17" i="15" s="1"/>
  <c r="C17" i="15"/>
  <c r="I17" i="15" s="1"/>
  <c r="B17" i="15"/>
  <c r="E16" i="15"/>
  <c r="K16" i="15" s="1"/>
  <c r="D16" i="15"/>
  <c r="J16" i="15" s="1"/>
  <c r="C16" i="15"/>
  <c r="I16" i="15" s="1"/>
  <c r="B16" i="15"/>
  <c r="E15" i="15"/>
  <c r="K15" i="15" s="1"/>
  <c r="D15" i="15"/>
  <c r="J15" i="15" s="1"/>
  <c r="C15" i="15"/>
  <c r="I15" i="15" s="1"/>
  <c r="B15" i="15"/>
  <c r="E14" i="15"/>
  <c r="K14" i="15" s="1"/>
  <c r="D14" i="15"/>
  <c r="J14" i="15" s="1"/>
  <c r="C14" i="15"/>
  <c r="I14" i="15" s="1"/>
  <c r="B14" i="15"/>
  <c r="E13" i="15"/>
  <c r="K13" i="15" s="1"/>
  <c r="D13" i="15"/>
  <c r="J13" i="15" s="1"/>
  <c r="C13" i="15"/>
  <c r="I13" i="15" s="1"/>
  <c r="B13" i="15"/>
  <c r="E12" i="15"/>
  <c r="K12" i="15" s="1"/>
  <c r="D12" i="15"/>
  <c r="J12" i="15" s="1"/>
  <c r="C12" i="15"/>
  <c r="I12" i="15" s="1"/>
  <c r="B12" i="15"/>
  <c r="E11" i="15"/>
  <c r="K11" i="15" s="1"/>
  <c r="D11" i="15"/>
  <c r="J11" i="15" s="1"/>
  <c r="C11" i="15"/>
  <c r="I11" i="15" s="1"/>
  <c r="B11" i="15"/>
  <c r="E10" i="15"/>
  <c r="K10" i="15" s="1"/>
  <c r="D10" i="15"/>
  <c r="J10" i="15" s="1"/>
  <c r="C10" i="15"/>
  <c r="I10" i="15" s="1"/>
  <c r="B10" i="15"/>
  <c r="E9" i="15"/>
  <c r="K9" i="15" s="1"/>
  <c r="D9" i="15"/>
  <c r="J9" i="15" s="1"/>
  <c r="C9" i="15"/>
  <c r="I9" i="15" s="1"/>
  <c r="B9" i="15"/>
  <c r="E8" i="15"/>
  <c r="K8" i="15" s="1"/>
  <c r="D8" i="15"/>
  <c r="J8" i="15" s="1"/>
  <c r="C8" i="15"/>
  <c r="I8" i="15" s="1"/>
  <c r="B8" i="15"/>
  <c r="N27" i="15" l="1"/>
  <c r="N11" i="15"/>
  <c r="N15" i="15"/>
  <c r="N19" i="15"/>
  <c r="N23" i="15"/>
  <c r="N31" i="15"/>
  <c r="N35" i="15"/>
  <c r="N39" i="15"/>
  <c r="N43" i="15"/>
  <c r="L10" i="15"/>
  <c r="N10" i="15"/>
  <c r="L11" i="15"/>
  <c r="L14" i="15"/>
  <c r="N14" i="15"/>
  <c r="L15" i="15"/>
  <c r="L18" i="15"/>
  <c r="N18" i="15"/>
  <c r="L19" i="15"/>
  <c r="L22" i="15"/>
  <c r="N22" i="15"/>
  <c r="L23" i="15"/>
  <c r="L26" i="15"/>
  <c r="N26" i="15"/>
  <c r="L8" i="15"/>
  <c r="N8" i="15"/>
  <c r="N9" i="15"/>
  <c r="L9" i="15"/>
  <c r="L12" i="15"/>
  <c r="N12" i="15"/>
  <c r="N13" i="15"/>
  <c r="L13" i="15"/>
  <c r="L16" i="15"/>
  <c r="N16" i="15"/>
  <c r="N17" i="15"/>
  <c r="L17" i="15"/>
  <c r="L20" i="15"/>
  <c r="N20" i="15"/>
  <c r="N21" i="15"/>
  <c r="L21" i="15"/>
  <c r="L24" i="15"/>
  <c r="N24" i="15"/>
  <c r="N25" i="15"/>
  <c r="L25" i="15"/>
  <c r="L27" i="15"/>
  <c r="L30" i="15"/>
  <c r="N30" i="15"/>
  <c r="L31" i="15"/>
  <c r="L34" i="15"/>
  <c r="N34" i="15"/>
  <c r="L35" i="15"/>
  <c r="L38" i="15"/>
  <c r="N38" i="15"/>
  <c r="L39" i="15"/>
  <c r="L42" i="15"/>
  <c r="N42" i="15"/>
  <c r="L43" i="15"/>
  <c r="L28" i="15"/>
  <c r="N28" i="15"/>
  <c r="N29" i="15"/>
  <c r="L29" i="15"/>
  <c r="L32" i="15"/>
  <c r="N32" i="15"/>
  <c r="N33" i="15"/>
  <c r="L33" i="15"/>
  <c r="L36" i="15"/>
  <c r="N36" i="15"/>
  <c r="N37" i="15"/>
  <c r="L37" i="15"/>
  <c r="L40" i="15"/>
  <c r="N40" i="15"/>
  <c r="N41" i="15"/>
  <c r="L41" i="15"/>
  <c r="L44" i="15"/>
  <c r="N44" i="15"/>
  <c r="N45" i="15"/>
  <c r="L45" i="15"/>
</calcChain>
</file>

<file path=xl/sharedStrings.xml><?xml version="1.0" encoding="utf-8"?>
<sst xmlns="http://schemas.openxmlformats.org/spreadsheetml/2006/main" count="4044" uniqueCount="525">
  <si>
    <t>Приложение №1</t>
  </si>
  <si>
    <t>к договору подряда</t>
  </si>
  <si>
    <t>Публичное акционерное общество</t>
  </si>
  <si>
    <t>ПОДРЯДЧИК</t>
  </si>
  <si>
    <t>ЗАКАЗЧИК</t>
  </si>
  <si>
    <t>Техническое задание</t>
  </si>
  <si>
    <r>
      <t>1.</t>
    </r>
    <r>
      <rPr>
        <b/>
        <sz val="7"/>
        <color theme="1"/>
        <rFont val="Times New Roman"/>
        <family val="1"/>
        <charset val="204"/>
      </rPr>
      <t xml:space="preserve">      </t>
    </r>
    <r>
      <rPr>
        <b/>
        <sz val="12"/>
        <color theme="1"/>
        <rFont val="Times New Roman"/>
        <family val="1"/>
        <charset val="204"/>
      </rPr>
      <t>Месторасположение и характеристика объектов</t>
    </r>
  </si>
  <si>
    <t>Адрес (административный район, город)</t>
  </si>
  <si>
    <t>Пункты перебазировки</t>
  </si>
  <si>
    <t>Начальный</t>
  </si>
  <si>
    <t>Шоссе</t>
  </si>
  <si>
    <t>Грунт</t>
  </si>
  <si>
    <t>Трасса</t>
  </si>
  <si>
    <t>Характеристика электроустановки</t>
  </si>
  <si>
    <t>№ п/п</t>
  </si>
  <si>
    <t>Месяц</t>
  </si>
  <si>
    <t>Единица измерения</t>
  </si>
  <si>
    <t>Объем работ</t>
  </si>
  <si>
    <t>Потребность в материалах (оборудовании)</t>
  </si>
  <si>
    <t>Наименование усложняющего фактора</t>
  </si>
  <si>
    <t>Примечание</t>
  </si>
  <si>
    <t xml:space="preserve">Наименование (марка) </t>
  </si>
  <si>
    <t>Количество на единицу</t>
  </si>
  <si>
    <t>Диспетчерское наименование электроустановки</t>
  </si>
  <si>
    <t>Перечень планируемых работ</t>
  </si>
  <si>
    <t>3. Дополнительные (прочие) условия</t>
  </si>
  <si>
    <t>2. Объемы и сроки выполнения работ, потребность в основных материалах, изделиях, конструкциях, оборудовании</t>
  </si>
  <si>
    <t xml:space="preserve">Работы выполняются в действующих электроустановках. </t>
  </si>
  <si>
    <t>Применяемые материалы, оборудование и выполняемые работы должны удовлетворять требованиям по энергоэффективности в соответствии с Федеральным законом № 261 от 23 ноября 2009 года "Об энергосбережении и о повышении энергетической эффективности и о внесении изменений в отдельные законодательные акты Российской Федерации" и внутренними нормативными документами.</t>
  </si>
  <si>
    <t>Расчёт коэффициента на проезд (Кд):</t>
  </si>
  <si>
    <t>№ п.п.</t>
  </si>
  <si>
    <t>Скорость</t>
  </si>
  <si>
    <t>Время в пути</t>
  </si>
  <si>
    <t>Коэффициент</t>
  </si>
  <si>
    <t>Кд</t>
  </si>
  <si>
    <t>Расстояние</t>
  </si>
  <si>
    <t>Цепи</t>
  </si>
  <si>
    <t>Диспетчерское наименование</t>
  </si>
  <si>
    <t>Количество НА ОБЪЕМ</t>
  </si>
  <si>
    <t>шт</t>
  </si>
  <si>
    <t>Протяженность, км</t>
  </si>
  <si>
    <t>РЭС</t>
  </si>
  <si>
    <t>Количество опор на ВЛ</t>
  </si>
  <si>
    <t>Всего</t>
  </si>
  <si>
    <t>На заменяемом участке</t>
  </si>
  <si>
    <t>Адрес ПО</t>
  </si>
  <si>
    <t xml:space="preserve">Расстояние, км </t>
  </si>
  <si>
    <t>от места въезда на линию до середины ремонтируемого участка по трассе линии</t>
  </si>
  <si>
    <t>шоссейной дороге</t>
  </si>
  <si>
    <t>грунтовой дороге</t>
  </si>
  <si>
    <t>Конечный (адрес ТП)</t>
  </si>
  <si>
    <t>от базы ПО / РЭС до объекта ремонта по</t>
  </si>
  <si>
    <t>шт.</t>
  </si>
  <si>
    <t>км линии</t>
  </si>
  <si>
    <t>т</t>
  </si>
  <si>
    <t>(наименование работ)</t>
  </si>
  <si>
    <t>(наименование производственного отделения, филиала)</t>
  </si>
  <si>
    <t>Начальник отдела анализа и управления
производством Центра управления
производственными активами, технического
перевооружения и реконструкции</t>
  </si>
  <si>
    <t>Заместитель главного инженера - начальник управления распределительных сетей</t>
  </si>
  <si>
    <t>/ А.В. Корнилов/</t>
  </si>
  <si>
    <t>/ Р.С. Патрин /</t>
  </si>
  <si>
    <t>филиала "Нижновэнерго" ПАО "Россети Центр и Приволжье"</t>
  </si>
  <si>
    <t>Провод СИП-3 1х95</t>
  </si>
  <si>
    <t>Соединение СИП и неизолированного провода</t>
  </si>
  <si>
    <t>1</t>
  </si>
  <si>
    <t>км</t>
  </si>
  <si>
    <t xml:space="preserve">К=1.045* </t>
  </si>
  <si>
    <t>Устройство для наложения защитного заземления СЕ3</t>
  </si>
  <si>
    <t>Погрузка демонтированного провода  А-50 (135 кг/км)</t>
  </si>
  <si>
    <t>Выгрузка  демонтированного провода  А-50 на складе</t>
  </si>
  <si>
    <t>Соединение СИП в пролете</t>
  </si>
  <si>
    <t>5</t>
  </si>
  <si>
    <t>6</t>
  </si>
  <si>
    <t>№</t>
  </si>
  <si>
    <t>Провод СИП-3 1х50</t>
  </si>
  <si>
    <t>10 опор</t>
  </si>
  <si>
    <t>Приложение 1.1 к техническому заданию</t>
  </si>
  <si>
    <t>№  от _______</t>
  </si>
  <si>
    <t>Филиал ПАО «Россети Центр и Приволжье» «Нижновэнерго»</t>
  </si>
  <si>
    <t>г. Н. Новгород</t>
  </si>
  <si>
    <t>2023 г.</t>
  </si>
  <si>
    <t>Вязка спиральная ВС 50</t>
  </si>
  <si>
    <t>Перевозка демонтированного провода  А-50</t>
  </si>
  <si>
    <t>Сергачский</t>
  </si>
  <si>
    <t>оп.36,45</t>
  </si>
  <si>
    <t>оп. №36,45</t>
  </si>
  <si>
    <t>оп.84,93</t>
  </si>
  <si>
    <t>Оп. № 7</t>
  </si>
  <si>
    <t>Замена неизолированного провода А-50 на СИП 3 1х50 в пролете опор № 1-7</t>
  </si>
  <si>
    <t>Замена неизолированного провода А-50 на СИП 3 1х50 в пролете опор № 84-93</t>
  </si>
  <si>
    <t>Оп.№ 1</t>
  </si>
  <si>
    <t>Замена неизолированного провода А-50 на СИП 3 1х50 в пролете опор № 7-22</t>
  </si>
  <si>
    <t>оп,7,22</t>
  </si>
  <si>
    <t>Оп. № 16</t>
  </si>
  <si>
    <t>Оп. № 65</t>
  </si>
  <si>
    <t xml:space="preserve">оп. №190
</t>
  </si>
  <si>
    <t>Соединение СИП к ЛР</t>
  </si>
  <si>
    <t>16 опор</t>
  </si>
  <si>
    <t>8 опор</t>
  </si>
  <si>
    <t>Оп. № 86</t>
  </si>
  <si>
    <t xml:space="preserve">Изолятор ШФ-20Г1      </t>
  </si>
  <si>
    <t>Колпачок КП-22</t>
  </si>
  <si>
    <t>Замена металлической траверсы</t>
  </si>
  <si>
    <t>Хомут Х-42</t>
  </si>
  <si>
    <t>Зажим ПС2-1</t>
  </si>
  <si>
    <t>Заземляющий проводник ЗП-1</t>
  </si>
  <si>
    <t>Оголовок ОГ-13 с серьгой</t>
  </si>
  <si>
    <t>Траверса ТМ-3</t>
  </si>
  <si>
    <t>27 опор</t>
  </si>
  <si>
    <t>Соединение СИП на СИП</t>
  </si>
  <si>
    <t>Зажим ответвительный ОА3-1</t>
  </si>
  <si>
    <t>Замена промежуточной деревянной опоры на железобетонную опору ВЛ напряжением 1-20кВ</t>
  </si>
  <si>
    <t>Стойка СВ-110-5</t>
  </si>
  <si>
    <t>оп.№ 60-69</t>
  </si>
  <si>
    <t>оп № 40,41</t>
  </si>
  <si>
    <t>Зажим аппаратный A2A-50</t>
  </si>
  <si>
    <t>Зажим соединительный СОАС -50-3</t>
  </si>
  <si>
    <t>Зажим  ответвительный ОАЗ -2</t>
  </si>
  <si>
    <t>Зажим ответвительный ОАЗ -1</t>
  </si>
  <si>
    <t>Зажим ответвительный ОА3-2</t>
  </si>
  <si>
    <t>Замена неизолированного провода А-50 на СИП 3 1х50 в пролете опор № 60-69</t>
  </si>
  <si>
    <t>Замена неизолированного провода А-50 на СИП 3 1х50 в пролете опор № 29-40</t>
  </si>
  <si>
    <t>Замена неизолированного провода А-50 на СИП 3 1х50 в пролете опор № 183-198</t>
  </si>
  <si>
    <t>Разрядник РМК-20-IV-УХЛ1</t>
  </si>
  <si>
    <t xml:space="preserve">Установка разрядника РМК </t>
  </si>
  <si>
    <t>ВЛ-10кВ Ф1003 ПС Пильна магистраль п/о 31-166 инв.№ 160300001240</t>
  </si>
  <si>
    <t>ВЛ-10кВ Ф1006 ПС Петряксы, инв.№ 160300001249
магистраль п/о 183-198,</t>
  </si>
  <si>
    <t>ВЛ-10кВ Ф1006 ПС Петряксы, инв.№ 160300001249
магистраль п/о 184,186,191,192,</t>
  </si>
  <si>
    <t>ВЛ-10кВ Ф1006 ПС Петряксы инв.№ 160300001249
за ЛР-563 п/о 29-40</t>
  </si>
  <si>
    <t>ВЛ-10кВ Ф1006 ПС Петряксы  инв.№160300001249
за ЛР-563 п/о 84-93</t>
  </si>
  <si>
    <t>ВЛ-10кВ Ф1006 ПС Петряксы отп.на КТП-1472 п/о 1-7 инв.№160300001249</t>
  </si>
  <si>
    <t>ВЛ-10кВ Ф1006 ПС Петряксы за ЛР-150 п/о 60-69 инв.№160300001249</t>
  </si>
  <si>
    <t>ВЛ-10кВ Ф1004 ПС Петряксы отп.на 1410 п/о 1-18  инв.№ 160300001247</t>
  </si>
  <si>
    <t>ВЛ-10кВ Ф1003 ПС Пильна за ЛР-154 отп.на ЗТП-1276 п/о 1-14  инв.№ 160300001240</t>
  </si>
  <si>
    <t xml:space="preserve">ВЛ-10кВ Ф1004 ПС Петряксы магистраль п/о 110-113-114-116     инв.№ 160300001247 </t>
  </si>
  <si>
    <t>Пильнинский Муниципальный округ с.Каменка</t>
  </si>
  <si>
    <t>607510, г.Сергач ул.Театральная д.50</t>
  </si>
  <si>
    <t>607490 р/п Пильна  ул. Колхозная, д.132</t>
  </si>
  <si>
    <t xml:space="preserve">ВЛ-10кВ Ф1004 ПС Петряксы за ЛР-568 п/о 133-135 инв.№ 160300001247 </t>
  </si>
  <si>
    <t xml:space="preserve">ВЛ-10кВ Ф1004 ПС Петряксы за ЛР-568 п/о 138-289 инв.№ 160300001247 </t>
  </si>
  <si>
    <t>Пильнинский Муниципальный округ д.Тенекаево</t>
  </si>
  <si>
    <t>Пильнинский Муниципальный округ д.Романовка</t>
  </si>
  <si>
    <t>ВЛ-10кВ Ф1004 ПС Петряксы .за ЛР-157 п/о 1-29 инв.№ 160300001247</t>
  </si>
  <si>
    <t>ВЛ-10кВ Ф1004 ПС Петряксы            .за ЛР-157отп.на КТП-1420 п/о 1-4 инв.№ 160300001247</t>
  </si>
  <si>
    <t>ВЛ-10кВ Ф1004 ПС Петряксы            .за ЛР-193 п/о 1-11, инв.№ 160300001247</t>
  </si>
  <si>
    <t>Пильнинский Муниципальный округ с.Медяна</t>
  </si>
  <si>
    <t>ВЛ-10кВ Ф1004 ПС Петряксы            .за ЛР-193 п/о 80-93, , инв.№ 160300001247</t>
  </si>
  <si>
    <t>ВЛ-10кВ Ф1004 ПС Петряксы            .за ЛР-193 п/о  120-122, , инв.№ 160300001247</t>
  </si>
  <si>
    <t>ВЛ-10кВ Ф1004 ПС Петряксы            .за ЛР-193 п/о  132-168, инв.№ 160300001247</t>
  </si>
  <si>
    <t>ВЛ-10кВ Ф1002 ПС Пильна магистраль п/о 12-129 инв.№ 160300001239</t>
  </si>
  <si>
    <t>Пильнинский Муниципальный округ с.М.Майдан</t>
  </si>
  <si>
    <t>ВЛ-10кВ Ф1002 ПС Пильна за ЛР-142 отп.на КТП-157 п/о 7-21 инв.№ 160300001239</t>
  </si>
  <si>
    <t>ВЛ-10кВ Ф1002 ПС Пильна за ЛР-142 п/о 47-56  инв.№ 160300001239</t>
  </si>
  <si>
    <t>ВЛ-10кВ Ф1002 ПС Пильна за ЛР-146 п/о 1-45 инв.№ 160300001239</t>
  </si>
  <si>
    <t>Пильнинский Муниципальный округ с.Арьевка</t>
  </si>
  <si>
    <t>ВЛ-10кВ Ф1002 ПС Пильна за ЛР-146 отп.на КТП-1256 п/о 1-6 инв.№ 160300001239</t>
  </si>
  <si>
    <t>ВЛ-10кВ Ф1002 ПС Пильна за ЛР-141 п/о 1-34  инв.№ 160300001239</t>
  </si>
  <si>
    <t>Пильнинский Муниципальный округ д.Добровольевка</t>
  </si>
  <si>
    <t>ВЛ-10кВ Ф1001 ПС Петряксы Магистраль п/о 58-100 инв.№ 160300001244</t>
  </si>
  <si>
    <t>Пильнинский Муниципальный округ с.н.Мочалей</t>
  </si>
  <si>
    <t>ВЛ-10кВ Ф1001 ПС Петряксы за ЛР-165 п/о 1-57 инв.№ 160300001244</t>
  </si>
  <si>
    <t>ВЛ-10кВ Ф1001 ПС Петряксы за ЛР-165 п/о 65-89 инв.№ 160300001244</t>
  </si>
  <si>
    <t>Пильнинский Муниципальный округ д.Балеевка</t>
  </si>
  <si>
    <t>ВЛ-10кВ Ф1007 ПС Петряксы Магистраль п/о 139-147 инв.№ 160300001258</t>
  </si>
  <si>
    <t>Пильнинский Муниципальный округ д.Барятино</t>
  </si>
  <si>
    <t>ВЛ-10кВ Ф1007 ПС Петряксы за ЛР-567 п/о  1-70- инв.№ 160300001258</t>
  </si>
  <si>
    <t>Пильнинский Муниципальный округ с.Языково</t>
  </si>
  <si>
    <t>ВЛ-10кВ Ф1007 ПС Петряксы за ЛР-567 отп на КТП-1367 п/о 1-32 инв.№ 160300001258</t>
  </si>
  <si>
    <t>ВЛ-10кВ Ф1007 ПС Петряксы за ЛР-567 отп на КТП-1352 п/о 1-8 инв.№ 160300001258</t>
  </si>
  <si>
    <t>ВЛ-10кВ Ф1006 ПС Петряксы магистраль п/о 183-198 инв.№ 160300001249</t>
  </si>
  <si>
    <t>Пильнинский Муниципальный округ д.Кислинка</t>
  </si>
  <si>
    <t>ВЛ-10кВ Ф1006 ПС Петряксы за ЛР-563 п/о 29-45 инв.№ 160300001249</t>
  </si>
  <si>
    <t>Пильнинский Муниципальный округ д.Мамешево</t>
  </si>
  <si>
    <t>ВЛ-10кВ Ф1006 ПС Петряксы за ЛР-563 п/о 84-93 инв.№ 160300001249</t>
  </si>
  <si>
    <t>Пильнинский Муниципальный округ с.Жданово</t>
  </si>
  <si>
    <t>ВЛ-10кВ Ф1006 ПС Петряксы отп.на КТП-1472 п/о 1-7 инв.№ 160300001249</t>
  </si>
  <si>
    <t>ВЛ-10кВ Ф1006 ПС Петряксы За ЛР-150 п/о 7-22,  инв.№ 160300001249</t>
  </si>
  <si>
    <t>ВЛ-10кВ Ф1006 ПС Петряксы За ЛР-150 п/о  60-69 инв.№ 160300001249</t>
  </si>
  <si>
    <t>Пильнинский Муниципальный округ д.Юморга</t>
  </si>
  <si>
    <t>Пильнинский Муниципальный округ рп.Пильна</t>
  </si>
  <si>
    <t>ВЛ-10кВ Ф1003 ПС Пильна магистраль п/о 179-206  инв.№ 160300001240</t>
  </si>
  <si>
    <t>Пильнинский Муниципальный округ д.Ясная Поляна</t>
  </si>
  <si>
    <t>ВЛ-10кВ Ф1003 ПС Пильна магистраль п/о 220-289 инв.№ 160300001240</t>
  </si>
  <si>
    <t>Пильнинский Муниципальный округ д.Соколиха</t>
  </si>
  <si>
    <r>
      <rPr>
        <sz val="12"/>
        <rFont val="Times New Roman"/>
        <family val="1"/>
        <charset val="204"/>
      </rPr>
      <t>ВЛ-10кВ Ф1003 ПС Пильна отп.на КТП-147 п/о 1-8</t>
    </r>
    <r>
      <rPr>
        <sz val="11"/>
        <rFont val="Times New Roman"/>
        <family val="1"/>
        <charset val="204"/>
      </rPr>
      <t xml:space="preserve"> инв.№ 160300001240</t>
    </r>
  </si>
  <si>
    <t>Пильнинский Муниципальный округ д.Владимировка</t>
  </si>
  <si>
    <t>ВЛ-10кВ Ф1003 ПС Пильна отп.за ЛР-153 п/о 1-52   инв.№ 160300001240</t>
  </si>
  <si>
    <t>Пильнинский Муниципальный округ с.Ожгибовка</t>
  </si>
  <si>
    <t>ВЛ-10кВ Ф1003 ПС Пильна За ЛР-154 п/о 34-69 инв.№ 160300001240</t>
  </si>
  <si>
    <t>Пильнинский Муниципальный округ с.Столбищи</t>
  </si>
  <si>
    <t>ВЛ-10кВ Ф1003 ПС Пильна отп.на КТП-1295 п/о 1-7 инв.№ 160300001240</t>
  </si>
  <si>
    <t>ВЛ-10кВ Ф1003 ПС Пильна за ЛР-158 п/о 1-18  инв.№ 160300001240</t>
  </si>
  <si>
    <t>Пильнинский Муниципальный округ с.М.Андосово</t>
  </si>
  <si>
    <t>оп 183,198</t>
  </si>
  <si>
    <t>ВЛ-10кВ Ф1006 ПС Петряксы за ЛР-154 отп.на ЗТП-1276 п/о 1-14  инв.№ 160300001240</t>
  </si>
  <si>
    <t xml:space="preserve">Замена траверсы </t>
  </si>
  <si>
    <t xml:space="preserve">Монтаж изоляторов </t>
  </si>
  <si>
    <t>Исполняющий обязанности 
Первого заместителя директора-</t>
  </si>
  <si>
    <t xml:space="preserve">главного инженера филиала ПАО "Россети </t>
  </si>
  <si>
    <t>Центр и  Приволжье"-"Нижновэнерго"</t>
  </si>
  <si>
    <t>Ю.А. Глебов</t>
  </si>
  <si>
    <t>на выполнение работ по ремонту ВЛ 6-10 кВ в  Пильненском и Сеченовском участке Сергачского РЭС для нужд филиала ПАО "Россети Центр и Приволжье" - "Нижновэнерго"  на 2023-2024 г.г.</t>
  </si>
  <si>
    <t>ВЛ-10кВ Ф1004 ПС Петряксы за ЛР-568 п/о 133-135 инв.№ 160300001247</t>
  </si>
  <si>
    <t>Замена неизолированного провода А-50 на СИП 3 1х50 в пролете опор № 133-135</t>
  </si>
  <si>
    <t>3 опор</t>
  </si>
  <si>
    <t>Оп.№ 37</t>
  </si>
  <si>
    <t>Зажим соединительный СОАС 50-3</t>
  </si>
  <si>
    <t>Оп.№ 32-48</t>
  </si>
  <si>
    <t>Замена деревянной  опоры на железобетонную одностоечную опору ВЛ напряжением 1-20кВ</t>
  </si>
  <si>
    <t>1 опора</t>
  </si>
  <si>
    <t>Траверса ТМ-63</t>
  </si>
  <si>
    <t>Хомут Х-51</t>
  </si>
  <si>
    <t xml:space="preserve">Установка разрядника </t>
  </si>
  <si>
    <t>ВЛ-10кВ Ф1004 ПС Петряксы за ЛР-568 п/о 138-289 инв.№ 160300001247</t>
  </si>
  <si>
    <t>Замена неизолированного провода А-50 на СИП 3 1х50 в пролете опор № 138-289</t>
  </si>
  <si>
    <t>152 опры</t>
  </si>
  <si>
    <t>оп.№ 148,158,168,178,188,198,208,218,228,238,248,258,268,278</t>
  </si>
  <si>
    <t>ВЛ-10кВ Ф1004 ПС Петряксыза ЛР-568 п/о 138-289 инв.№ 160300001247</t>
  </si>
  <si>
    <t>Замена изоляторов</t>
  </si>
  <si>
    <t>ВЛ-10кВ Ф1004 ПС Петряксыза ЛР-568 оп.№ 138-188,286 инв.№ 160300001247</t>
  </si>
  <si>
    <t>1 траверса</t>
  </si>
  <si>
    <t>ВЛ-10кВ Ф1004 ПС Петряксыза ЛР-568 оп.№ 174,199,200,20,74,223,226,229,230,236,237,243,264,286. инв.№ 160300001247</t>
  </si>
  <si>
    <t>Ку=1,2 (Работа с антисептированной древесиной)</t>
  </si>
  <si>
    <t>Замена неизолированного провода А-50 на СИП 3 1х50 в пролете опор № 1-18</t>
  </si>
  <si>
    <t>18 опор</t>
  </si>
  <si>
    <t xml:space="preserve">  </t>
  </si>
  <si>
    <t>ВЛ-10кВ Ф1004 ПС Петряксы за ЛР-157 п/о 1-29 инв.№ 160300001247</t>
  </si>
  <si>
    <t>Замена неизолированного провода А-50 на СИП 3 1х50 в пролете опор № 1-29</t>
  </si>
  <si>
    <t>28 опор</t>
  </si>
  <si>
    <t>ВЛ-10кВ Ф1004 ПС Петряксы отп.на КТП-1420 п/о 1-4 инв.№ 160300001247</t>
  </si>
  <si>
    <t>Замена неизолированного провода А-50 на СИП 3 1х50 в пролете опор № 1-4</t>
  </si>
  <si>
    <t>4 опоры</t>
  </si>
  <si>
    <t>ВЛ-10кВ Ф1004 ПС Петряксы отп.на КТП-1420 оп.4 инв.№ 160300001247</t>
  </si>
  <si>
    <t>ВЛ-10кВ Ф1004 ПС Петряксы за ЛР-193 п/о 1-11 инв.№ 160300001247</t>
  </si>
  <si>
    <t>Замена неизолированного провода А-50 на СИП 3 1х50 в пролете опор № 1-11</t>
  </si>
  <si>
    <t>11 опор</t>
  </si>
  <si>
    <t>ВЛ-10кВ Ф1004 ПС Петряксы за ЛР-193 опоры 6,7 инв.№ 160300001247</t>
  </si>
  <si>
    <t>ВЛ-10кВ Ф1004 ПС Петряксы за ЛР-193 п/о 80-93 инв.№ 160300001247</t>
  </si>
  <si>
    <t>Замена неизолированного провода А-50 на СИП 3 1х50 в пролете опор № 80-93</t>
  </si>
  <si>
    <t>14опор</t>
  </si>
  <si>
    <t>оп.№88</t>
  </si>
  <si>
    <t>ВЛ-10кВ Ф1004 ПС Петряксы за ЛР-193 п/о 120-132 инв.№ 160300001247</t>
  </si>
  <si>
    <t>Замена неизолированного провода А-50 на СИП 3 1х50 в пролете опор № 120-132</t>
  </si>
  <si>
    <t>13опор</t>
  </si>
  <si>
    <t>оп.№ 125</t>
  </si>
  <si>
    <t>ВЛ-10кВ Ф1004 ПС Петряксы за ЛР-193 п/о 132-168 инв.№ 160300001247</t>
  </si>
  <si>
    <t>Замена неизолированного провода А-50 на СИП 3 1х50 в пролете опор № 132- 168</t>
  </si>
  <si>
    <t>37 оп</t>
  </si>
  <si>
    <t>Оп. 142,152,162</t>
  </si>
  <si>
    <t>ВЛ-10кВ Ф1004 ПС Петряксы магистраль п/о 110-113 инв.№ 160300001247</t>
  </si>
  <si>
    <t>Замена неизолированного провода А-50 на СИП 3 1х50 в пролете опор № 110-113</t>
  </si>
  <si>
    <t>4 оп</t>
  </si>
  <si>
    <t>оп.№ 110-113</t>
  </si>
  <si>
    <t>ВЛ-10кВ Ф1004 ПС Петряксы магистраль п/о 114-116 инв.№ 160300001247</t>
  </si>
  <si>
    <t>Замена неизолированного провода А-50 на СИП 3 1х50 в пролете опор № 114-116</t>
  </si>
  <si>
    <t>3оп</t>
  </si>
  <si>
    <t>оп.№ 114-116</t>
  </si>
  <si>
    <t>ВЛ-10кВ Ф1002 ПС Пильна магистраль п/о 12-129 инв.№160300001239</t>
  </si>
  <si>
    <t>Замена неизолированного провода А-50 на СИП 3 1х50 в пролете опор № 12-129</t>
  </si>
  <si>
    <t>118 опор</t>
  </si>
  <si>
    <t>Оп.№ 22,32,42,52,62,72,82, 92,102,112</t>
  </si>
  <si>
    <t>Оп.№12-129</t>
  </si>
  <si>
    <t>ВЛ-10кВ Ф1002 ПС Пильна магистраль опоры 68,107,129 инв.№160300001239</t>
  </si>
  <si>
    <t>ВЛ-10кВ Ф1002 ПС Пильна отп.на КТП-157 п/о 7-21 инв.№160300001239</t>
  </si>
  <si>
    <t>Замена неизолированного провода А-50 на СИП 3 1х50 в пролете опор № 7-21</t>
  </si>
  <si>
    <t>15 опор</t>
  </si>
  <si>
    <t>Оп.№ 16</t>
  </si>
  <si>
    <t>Оп.№ 7,21</t>
  </si>
  <si>
    <t>ВЛ-10кВ Ф1002 ПС Пильна за ЛР-146 п/о 1-45 инв.№160300001239</t>
  </si>
  <si>
    <t>Замена неизолированного провода А-50 на СИП 3 1х50 в пролете опор № 1-45</t>
  </si>
  <si>
    <t>45 опор</t>
  </si>
  <si>
    <t>Оп.№ 11,12,13,17,25</t>
  </si>
  <si>
    <t>ВЛ-10кВ Ф1002 ПС Пильна отп.на КТП-1256 п/о 1-6 инв.№160300001239</t>
  </si>
  <si>
    <t>Замена неизолированного провода А-50 на СИП 3 1х50 в пролете опор № 1-6</t>
  </si>
  <si>
    <t>6 опор</t>
  </si>
  <si>
    <t>ВЛ-10кВ Ф1002 ПС Пильна за ЛР-141 п/о 1-34 инв.№160300001239</t>
  </si>
  <si>
    <t>Замена неизолированного провода А-50 на СИП 3 1х50 в пролете опор № 1-34</t>
  </si>
  <si>
    <t>34 опор</t>
  </si>
  <si>
    <t>Оп.№ 47,56</t>
  </si>
  <si>
    <t xml:space="preserve"> ВЛ-10кВ Ф1002 ПС Пильна  за ЛР-142 п/о 47-56 инв.№160300001239</t>
  </si>
  <si>
    <t>Замена неизолированного провода А-50 на СИП 3 1х50 в пролете опор № 47-56</t>
  </si>
  <si>
    <t>9 оп</t>
  </si>
  <si>
    <t>Замена неизолированного провода А-50 на СИП 3 1х50 в пролете опор № 31-166</t>
  </si>
  <si>
    <t>136 оп</t>
  </si>
  <si>
    <t>Оп.№ 41,51,61,71,81,91,101,111,121,131,141,151</t>
  </si>
  <si>
    <t>оп.№ 31,166</t>
  </si>
  <si>
    <t>Установка разрядника на опоре</t>
  </si>
  <si>
    <t>ВЛ-10кВ Ф1003 ПС Пильна магистраль п/о 32-148 инв.№ 160300001240</t>
  </si>
  <si>
    <t xml:space="preserve">ВЛ-10кВ Ф1003 ПС Пильна магистраль п/о 32-48
54-65, 73-110, 127-148, инв.№ 160300001240 </t>
  </si>
  <si>
    <t xml:space="preserve">ВЛ-10кВ Ф1003 ПС Пильна магистраль п/о 148 инв.№ 160300001240 </t>
  </si>
  <si>
    <t>Замена деревянной опоры на железобетонную одностоечную опору ВЛ напряжением 1-20кВ</t>
  </si>
  <si>
    <t>ВЛ-10кВ Ф1003 ПС Пильна  магистраль п/о 179-206 инв.№ 160300001240</t>
  </si>
  <si>
    <t>Замена неизолированного провода А-50 на СИП 3 1х50 в пролете опор № 179-206</t>
  </si>
  <si>
    <t>28 оп</t>
  </si>
  <si>
    <t>ВЛ-10кВ Ф1003 ПС Пильна  магистраль п/о 179-205 инв.№ 160300001240</t>
  </si>
  <si>
    <t>ВЛ-10кВ Ф1003 ПС Пильна  магистраль п/о 220-289 инв.№ 160300001240</t>
  </si>
  <si>
    <t>Замена неизолированного провода А-50 на СИП 3 1х50 в пролете опор № 220-289</t>
  </si>
  <si>
    <t>70 оп</t>
  </si>
  <si>
    <t>Оп.№ 230,240,250,260</t>
  </si>
  <si>
    <t xml:space="preserve">Траверса ТМ-3 </t>
  </si>
  <si>
    <t>ВЛ-10кВ Ф1003 ПС Пильна  отп. на КТП 147 п/о 1-8 инв.№ 160300001240</t>
  </si>
  <si>
    <t>Замена неизолированного провода А-50 на СИП 3 1х50 в пролете опор № 1-8</t>
  </si>
  <si>
    <t>8 оп</t>
  </si>
  <si>
    <t>ВЛ-10кВ Ф1003 ПС Пильна  отп. на КТП 147 оп. № 2,3,4,5,6,7 инв.№ 160300001240</t>
  </si>
  <si>
    <t>ВЛ-10кВ Ф1003 ПС Пильна  отп. на КТП 147 оп. № 8 инв.№ 160300001240</t>
  </si>
  <si>
    <t>Замена деревянной А-образной опоры на железобетонную  двухстоечную опору ВЛ напряжением 1-20кВ</t>
  </si>
  <si>
    <t>Траверса ТМ-6 с серьгой</t>
  </si>
  <si>
    <t>Изолятор ПС-70Е</t>
  </si>
  <si>
    <t>Ушко У1-7-16</t>
  </si>
  <si>
    <t>Звено промежуточное ПРТ-7-1</t>
  </si>
  <si>
    <t>Зажим НБ2-6</t>
  </si>
  <si>
    <t>Кронштейн У4</t>
  </si>
  <si>
    <t>ВЛ-10кВ Ф1003 ПС Пильна  за ЛР 153 п/о 1-52 инв.№ 160300001240</t>
  </si>
  <si>
    <t>Замена неизолированного провода А-50 на СИП 3 1х50 в пролете опор № 1-52</t>
  </si>
  <si>
    <t>52 оп</t>
  </si>
  <si>
    <t>оп.№ 11,21,31,41</t>
  </si>
  <si>
    <t>ВЛ-10кВ Ф1003 ПС Пильна  за ЛР 153 оп.№ 29,43,44,45,46,47,48,29,50 инв.№ 160300001240</t>
  </si>
  <si>
    <t>ВЛ-10кВ Ф1003 ПС Пильна  за ЛР 153 оп.№ 51,52 инв.№ 160300001240</t>
  </si>
  <si>
    <t>ВЛ-10кВ Ф1003 ПС Пильна отп.на ЗТП 1276 п/о 1-14 инв.№ 160300001240</t>
  </si>
  <si>
    <t>Замена неизолированного провода А-50 на СИП 3 1х50 в пролете опор № 1-14</t>
  </si>
  <si>
    <t>14 оп</t>
  </si>
  <si>
    <t>Оп.№ 7</t>
  </si>
  <si>
    <t>Изолятор ШФ-20Г1</t>
  </si>
  <si>
    <t>ВЛ-10кВ Ф1003 ПС Пильна  за ЛР 158 п/о 1-18 инв.№ 160300001240</t>
  </si>
  <si>
    <t>Замена неизолированного провода А-50 на СИП 3 1х50 в 
пролете опор № 1-18</t>
  </si>
  <si>
    <t>18оп</t>
  </si>
  <si>
    <t>Оп.№ 9</t>
  </si>
  <si>
    <t>ВЛ-10кВ Ф1003 ПС Пильна отп на КТП-1295 п/о 1-7 инв.№ 160300001240</t>
  </si>
  <si>
    <t>8оп</t>
  </si>
  <si>
    <t xml:space="preserve"> ВЛ-10кВ Ф1003 ПС Пильна  отп.за ЛР-154 п/о 34-69 инв.№ 160300001240</t>
  </si>
  <si>
    <t>Замена неизолированного провода А-50 на СИП 3 1х50 в пролете опор № 34-69</t>
  </si>
  <si>
    <t>36 оп</t>
  </si>
  <si>
    <t>Оп.№ 44,54,64</t>
  </si>
  <si>
    <t>оп.№ 34,69</t>
  </si>
  <si>
    <t xml:space="preserve"> ВЛ-10кВ Ф1003 ПС Пильна отп на КТП-1298 п/о 1-4  инв.№ 160300001240</t>
  </si>
  <si>
    <t>оп.№4</t>
  </si>
  <si>
    <t>ВЛ-10кВ Ф1001 ПС Петряксы
 Магистраль п/о 58-100 инв.160300001244</t>
  </si>
  <si>
    <t>Замена неизолированного провода А-50 на СИП 3 1х50 в пролете опор № 58-100</t>
  </si>
  <si>
    <t>43 опоры</t>
  </si>
  <si>
    <t>Оп. № 69,79,89,</t>
  </si>
  <si>
    <t>Оп.№ 58-100</t>
  </si>
  <si>
    <t>ВЛ-10кВ Ф1001 ПС Петряксы за ЛР-165 п/о 1-57,  инв.160300001244</t>
  </si>
  <si>
    <t>Замена неизолированного провода А-50 на СИП 3 1х50 в пролете опор № 1-57</t>
  </si>
  <si>
    <t>57 опор</t>
  </si>
  <si>
    <t>Оп. № 12,22,32,42</t>
  </si>
  <si>
    <t>Оп. №57</t>
  </si>
  <si>
    <t>Оп. № 1</t>
  </si>
  <si>
    <t>ВЛ-10кВ Ф1001 ПС Петряксы за ЛР-165 п/о  65-89 инв.160300001244</t>
  </si>
  <si>
    <t>Замена неизолированного провода А-50 на СИП 3 1х50 в пролете опор № 65-89</t>
  </si>
  <si>
    <t>25 опор</t>
  </si>
  <si>
    <t>Оп.№ 75,85</t>
  </si>
  <si>
    <t>Соединения СИП на СИП</t>
  </si>
  <si>
    <t>Оп.№ 65,89</t>
  </si>
  <si>
    <t>Оп.№ 16,17,18,20,21,22,24,26,27,30,31,38,39,40,41,42</t>
  </si>
  <si>
    <t>ВЛ-10кВ Ф1007 ПС Петряксы  Магистраль п/о 139-147 инв.№160300001258</t>
  </si>
  <si>
    <t>Замена неизолированного провода А-50 на СИП 3 1х50 в пролете опор № 139-147</t>
  </si>
  <si>
    <t>9 опор</t>
  </si>
  <si>
    <t>ВЛ-10кВ Ф1007 ПС Петряксы за ЛР-567 п/о 1-70 инв.№160300001258</t>
  </si>
  <si>
    <t>Замена неизолированного провода А-50 на СИП 3 1х50 в пролете опор № 1-70</t>
  </si>
  <si>
    <t xml:space="preserve">70опор </t>
  </si>
  <si>
    <t>Оп.№ 11,21,31,41,51,61</t>
  </si>
  <si>
    <t>ВЛ-10кВ Ф1007 ПС Петряксы за ЛР-567 п/о 71-81 инв.№160300001258</t>
  </si>
  <si>
    <t>Замена неизолированного провода А-50 на СИП 3 1х50 в пролете опор № 71-81</t>
  </si>
  <si>
    <t>О.п№ 17</t>
  </si>
  <si>
    <t>ВЛ-10кВ Ф1007 ПС Петряксы отп на КТП-1367-  оп 1-32  инв.№160300001258</t>
  </si>
  <si>
    <t>Замена неизолированного провода А-50 на СИП 3 1х50 в пролете опор № 1-32</t>
  </si>
  <si>
    <t>33 опоры</t>
  </si>
  <si>
    <t>Оп.№ 11,22,32</t>
  </si>
  <si>
    <t>ВЛ-10кВ Ф1003 ПС Сеченово 1СШ , инв.№160300001125, пр.оп.№76-146</t>
  </si>
  <si>
    <t>Замена неизолированного провода А-70 на СИП 3 1х70 в пролете опор №76-146</t>
  </si>
  <si>
    <t>Провод СИП-3 1х70</t>
  </si>
  <si>
    <t>Вязка спиральная ВС 70/95.2</t>
  </si>
  <si>
    <t>Погрузка демонтированного провода  А-70 (189 кг/км)</t>
  </si>
  <si>
    <t xml:space="preserve">Перевозка демонтированного провода  А-70 </t>
  </si>
  <si>
    <t>Выгрузка  демонтированного провода  АС-70 на складе</t>
  </si>
  <si>
    <t>Зажим соединительный MJRP 70N</t>
  </si>
  <si>
    <t>Соединение СИП и СИП</t>
  </si>
  <si>
    <t>Зажим соединительный ОА3-2</t>
  </si>
  <si>
    <t>ВЛ-10кВ Ф1003 ПС Сеченово 1СШ , инв.№160300001125, оп.№84,100,115,136,146</t>
  </si>
  <si>
    <t>Монтаж натяжной изолирующей подвески</t>
  </si>
  <si>
    <t>ВЛ-10кВ Ф1003 ПС Сеченово 1СШ , инв.№160300001125, пр.оп.№76-146; оп.№77-83,85-99,101-114,116-135,137-145</t>
  </si>
  <si>
    <t>ВЛ-10кВ Ф1005 ПС Талызино 1СШ, инв.№160300001129, пр.оп.№14-27</t>
  </si>
  <si>
    <t>Замена неизолированного провода А-70 на СИП 3 1х70 в пролете опор №14-27</t>
  </si>
  <si>
    <t>Выгрузка  демонтированного провода  А-70 на складе</t>
  </si>
  <si>
    <t>Зажим соединительный MJRP 95N</t>
  </si>
  <si>
    <t>ВЛ-10кВ Ф1005 ПС Талызино 1СШ, инв.№160300001129, оп.№23</t>
  </si>
  <si>
    <t>ВЛ-10кВ Ф1005 ПС Талызино 1СШ, инв.№160300001129, оп.№15-22,24-26</t>
  </si>
  <si>
    <t>ВЛ-10кВ Ф1005 ПС Талызино 1СШ, инв.№160300001129, пр.оп.№59-139</t>
  </si>
  <si>
    <t>Замена неизолированного провода А-70 на СИП 3 1х70 в пролете опор №59-139</t>
  </si>
  <si>
    <t>Присоединение СИП к ЛР</t>
  </si>
  <si>
    <t>Зажим аппаратный А2А-50-2Т</t>
  </si>
  <si>
    <t>ВЛ-10кВ Ф1005 ПС Талызино 1СШ, инв.№160300001129, оп.№62,69,88,95,117,119,139</t>
  </si>
  <si>
    <t>ВЛ-10кВ Ф1005 ПС Талызино 1СШ, инв.№160300001129, оп.№60-68,70-87,89-94,96-116,118,120-138</t>
  </si>
  <si>
    <t>ВЛ-10кВ Ф1005 ПС Талызино 1СШ, инв.№160300001129,  оп.№67,70,71,118</t>
  </si>
  <si>
    <t>ВЛ-10кВ Ф1001 ПС Талызино 1СШ, инв.№160300001127, пр.оп.№1-3</t>
  </si>
  <si>
    <t>Замена неизолированного провода А-50 на СИП 3 1х70 в пролете опор №1-3</t>
  </si>
  <si>
    <t xml:space="preserve">Перевозка демонтированного провода  А-50 </t>
  </si>
  <si>
    <t>ВЛ-10кВ Ф1001 ПС Талызино 1СШ, инв.№160300001127, оп.№1,3</t>
  </si>
  <si>
    <t>ВЛ-10кВ Ф1001 ПС Талызино 1СШ, инв.№160300001127, оп.№2</t>
  </si>
  <si>
    <t>ВЛ-10кВ Ф1001 ПС Талызино 1СШ, инв.№160300001127, пр.оп.№25-35</t>
  </si>
  <si>
    <t>Замена неизолированного провода А-70 на СИП 3 1х70 в пролете опор №25-35</t>
  </si>
  <si>
    <t>Погрузка демонтированного провода  А-70 (135 кг/км)</t>
  </si>
  <si>
    <t>ВЛ-10кВ Ф1001 ПС Талызино 1СШ, инв.№160300001127, оп.№30,35</t>
  </si>
  <si>
    <t>ВЛ-10кВ Ф1001 ПС Талызино 1СШ, инв.№160300001127, оп.№,26,27,28,29,31,32,33,34</t>
  </si>
  <si>
    <t>ВЛ-10кВ Ф1001 ПС Талызино 1СШ, инв.№160300001127, пр.оп.№10-15 отпайка на КТП-1573</t>
  </si>
  <si>
    <t>Замена неизолированного провода А-50 на СИП 3 1х70 в пролете опор №10-15 отпайка на КТП-1573</t>
  </si>
  <si>
    <t>ВЛ-10кВ Ф1001 ПС Талызино 1СШ, инв.№160300001127, отпайка на КТП-1573, оп.№11,13</t>
  </si>
  <si>
    <t>ВЛ-10кВ Ф1001 ПС Талызино 1СШ, инв.№160300001127, отпайка на КТП-1573, оп.№12,14</t>
  </si>
  <si>
    <t>ВЛ-10кВ Ф1001 ПС Талызино 1СШ, инв.№160300001127, отпайка на КТП-1573, оп.№10</t>
  </si>
  <si>
    <t>ВЛ-10кВ Ф1001 ПС Талызино 1СШ, инв.№160300001127, пр.оп.№10-15 отпайка на КТП-1573, оп.№13</t>
  </si>
  <si>
    <t>ВЛ-10кВ Ф1001 ПС Талызино 1СШ оп.№5</t>
  </si>
  <si>
    <t>Замена траверсы</t>
  </si>
  <si>
    <t>Накладка ОГ-2</t>
  </si>
  <si>
    <t>НБ-60/5,6-16</t>
  </si>
  <si>
    <t>Монтаж разъединителя</t>
  </si>
  <si>
    <t>Разъединитель РЛК</t>
  </si>
  <si>
    <t>Привод  ПР-7УХЛ1</t>
  </si>
  <si>
    <t>Привод  ПР-01УХЛ1</t>
  </si>
  <si>
    <t>Кронштейн РА1</t>
  </si>
  <si>
    <t>Кронштейн РА4</t>
  </si>
  <si>
    <t>Кронштейн Р4</t>
  </si>
  <si>
    <t>Кронштейн КМ 1</t>
  </si>
  <si>
    <t>Хомут Х-8</t>
  </si>
  <si>
    <t>Хомут Х-7</t>
  </si>
  <si>
    <t>М</t>
  </si>
  <si>
    <t>Траверса ТМ-2</t>
  </si>
  <si>
    <t>ВЛ-10кВ Ф1002 ПС Талызино 1СШ, инв.№160300001128, пр.оп.№1-32</t>
  </si>
  <si>
    <t>Замена неизолированного провода А-70 на СИП 3 1х70 в пролете опор №1-32</t>
  </si>
  <si>
    <t>ВЛ-10кВ Ф1002 ПС Талызино 1СШ, инв.№160300001128, оп.№1,10,26</t>
  </si>
  <si>
    <t>ВЛ-10кВ Ф1002 ПС Талызино 1СШ, инв.№160300001128, оп.№2,3,4,5,6,7,8,9,11,12,13,14,15,16,21,31,</t>
  </si>
  <si>
    <t>ВЛ-10кВ Ф1002 ПС Талызино 1СШ, инв.№160300001128, пр.оп.№1-32, оп.№17,18,19,20,21,22,23,24,25,27,28,29,30</t>
  </si>
  <si>
    <t>ВЛ-10кВ Ф1002 ПС Талызино 1СШ, инв.№160300001128, пр.оп.№65-89</t>
  </si>
  <si>
    <t>Замена неизолированного провода А-70 на СИП 3 1х70 в пролете опор №65-89</t>
  </si>
  <si>
    <t>ВЛ-10кВ Ф1002 ПС Талызино 1СШ, инв.№160300001128,                           пр.оп.№ оп.№66,89</t>
  </si>
  <si>
    <t>ВЛ-10кВ Ф1002 ПС Талызино 1СШ, инв.№160300001128, оп.№ 67-88</t>
  </si>
  <si>
    <t>ВЛ-10кВ Ф1002 ПС Талызино 1СШ, инв.№160300001128, оп.№89</t>
  </si>
  <si>
    <t>Установка подкоса к железобетонной одностоечной опоре ВЛ напряжением 1-20кВ</t>
  </si>
  <si>
    <t>ВЛ-10кВ Ф1002 ПС Талызино 1СШ оп.№108</t>
  </si>
  <si>
    <t>ВЛ-10кВ Ф1004 ПС Сеченово 2СШ, инв.№160300001126, пр.оп.№47-53</t>
  </si>
  <si>
    <t>Замена неизолированного провода АС-50 на СИП 3 1х70 в пролете опор №47-53</t>
  </si>
  <si>
    <t>Погрузка демонтированного провода  АС-50 (194 кг/км)</t>
  </si>
  <si>
    <t xml:space="preserve">Перевозка демонтированного провода  АС-50 </t>
  </si>
  <si>
    <t>Выгрузка  демонтированного провода  АС-50 на складе</t>
  </si>
  <si>
    <t>ВЛ-10кВ Ф1004 ПС Сеченово 2СШ, инв.№160300001126, оп.№47</t>
  </si>
  <si>
    <t>ВЛ-10кВ Ф1004 ПС Сеченово 2СШ, инв.№160300001126, оп.№48-52</t>
  </si>
  <si>
    <t>ВЛ-10кВ Ф1004 ПС Сеченово 2СШ, инв.№160300001126, пр.оп.№61-66</t>
  </si>
  <si>
    <t>Замена неизолированного провода АС-50 на СИП 3 1х70 в пролете опор №61-66</t>
  </si>
  <si>
    <t>ВЛ-10кВ Ф1004 ПС Сеченово 2СШ, инв.№160300001126, 62-65</t>
  </si>
  <si>
    <t>ВЛ-10кВ Ф1004 ПС Сеченово 2СШ, инв.№160300001126, пр.оп.№298-303</t>
  </si>
  <si>
    <t>Замена неизолированного провода АС-50 на СИП 3 1х70 в пролете опор №298-303</t>
  </si>
  <si>
    <t>ВЛ-10кВ Ф1004 ПС Сеченово 2СШ, инв.№160300001126, пр.оп.№ 48-60 отпайка на КТП-2124</t>
  </si>
  <si>
    <t>Замена неизолированного провода АС-35 на СИП 3 1х70 в пролете опор №48-60 отпайка на КТП-2124</t>
  </si>
  <si>
    <t>Погрузка демонтированного провода  АС-35 (148 кг/км)</t>
  </si>
  <si>
    <t xml:space="preserve">Перевозка демонтированного провода  АС-35 </t>
  </si>
  <si>
    <t>Выгрузка  демонтированного провода  АС-35на складе</t>
  </si>
  <si>
    <t>ВЛ-10кВ Ф1004 ПС Сеченово 2СШ, инв.№160300001126, оп.№ 49-59 отпайка на КТП-2124</t>
  </si>
  <si>
    <t>ВЛ-10кВ Ф1004 ПС Сеченово 2СШ, инв.№160300001126, пр.оп.№ 68-73 отпайка на КТП-2124</t>
  </si>
  <si>
    <t>Замена неизолированного провода АС-35 на СИП 3 1х70 в пролете опор №68-73 отпайка на КТП-2124</t>
  </si>
  <si>
    <t>Перевозка демонтированного провода   АС-35</t>
  </si>
  <si>
    <t>Выгрузка  демонтированного провода   АС-35 на складе</t>
  </si>
  <si>
    <t>ВЛ-10кВ Ф1004 ПС Сеченово 2СШ, инв.№160300001126, оп.№ 69-72 отпайка на КТП-2124</t>
  </si>
  <si>
    <t>ВЛ-10кВ Ф1004 ПС Сеченово 2СШ, инв.№160300001126, пр.оп.№ 10-17 отпайка на КТП-1494</t>
  </si>
  <si>
    <t>Замена неизолированного провода АС-35 на СИП 3 1х70 в пролете опор №10-17 отпайка на КТП-1494</t>
  </si>
  <si>
    <t>Выгрузка  демонтированного провода  АС-35 на складе</t>
  </si>
  <si>
    <t>ВЛ-10кВ Ф1004 ПС Сеченово 2СШ, инв.№160300001126, оп.№ 11-16 отпайка на КТП-1494</t>
  </si>
  <si>
    <t>ВЛ-10кВ Ф-1004 ПС Сеченово оп №23 отп. на ТП-1494</t>
  </si>
  <si>
    <t>Установка разъединителя  на железобетонную опору ВЛ напряжением 1-20кВ</t>
  </si>
  <si>
    <t xml:space="preserve">Разъединитель ПРВТ </t>
  </si>
  <si>
    <t>П10-3</t>
  </si>
  <si>
    <t>Комплект металоконструкций КМЧ №10</t>
  </si>
  <si>
    <t>Зажим аппаратный А2А-50</t>
  </si>
  <si>
    <t>ВЛ-10кВ Ф1006 ПС Талызино 1СШ, инв.№160300001136, пр.оп.№21-28</t>
  </si>
  <si>
    <t>Замена неизолированного провода АС-70 на СИП 3 1х70 в пролете опор №21-28</t>
  </si>
  <si>
    <t>Погрузка демонтированного провода  АС-70 (274 кг/км)</t>
  </si>
  <si>
    <t xml:space="preserve">Перевозка демонтированного провода  АС-70 </t>
  </si>
  <si>
    <t>ВЛ-10кВ Ф1006 ПС Талызино 1СШ, инв.№160300001136, оп.№24,28</t>
  </si>
  <si>
    <t>ВЛ-10кВ Ф1006 ПС Талызино 1СШ, инв.№160300001136, оп.№22,23,25,26,27</t>
  </si>
  <si>
    <t>ВЛ-10кВ Ф1006 ПС Талызино 1СШ, инв.№160300001136, пр.оп.№60-62</t>
  </si>
  <si>
    <t>Замена неизолированного провода АС-70 на СИП 3 1х70  в пролете опор №60-62</t>
  </si>
  <si>
    <t>ВЛ-10кВ Ф1006 ПС Талызино 1СШ, инв.№160300001136, оп.№62</t>
  </si>
  <si>
    <t>ВЛ-10кВ Ф1006 ПС Талызино 1СШ, инв.№160300001136, оп.№61</t>
  </si>
  <si>
    <t>ВЛ-10кВ Ф1006 ПС Талызино 1СШ, инв.№160300001136, пр.оп.№88-90</t>
  </si>
  <si>
    <t>Замена неизолированного провода АС-70 на СИП 3 1х70 в пролете опор №88-90</t>
  </si>
  <si>
    <t>ВЛ-10кВ Ф1006 ПС Талызино 1СШ, инв.№160300001136, оп.№89</t>
  </si>
  <si>
    <t>ВЛ-10кВ Ф1006 ПС Талызино 1СШ, инв.№160300001136, пр.оп.№120-124</t>
  </si>
  <si>
    <t>Замена неизолированного провода АС-70 на СИП 3 1х70 в пролете опор №120-124</t>
  </si>
  <si>
    <t>ВЛ-10кВ Ф1006 ПС Талызино 1СШ, инв.№160300001136, оп.№121</t>
  </si>
  <si>
    <t>ВЛ-10кВ Ф1006 ПС Талызино 1СШ, инв.№160300001136, оп.122</t>
  </si>
  <si>
    <t>ВЛ-10кВ Ф1006 ПС Талызино 1СШ, инв.№160300001136, пр.оп.№137-140</t>
  </si>
  <si>
    <t>Замена неизолированного провода АС-70 на СИП 3 1х70 в пролете опор №137-140</t>
  </si>
  <si>
    <t>ВЛ-10кВ Ф1006 ПС Талызино 1СШ, инв.№160300001136, оп.№138,139</t>
  </si>
  <si>
    <t>ВЛ-10кВ Ф1006 ПС Талызино 1СШ, инв.№160300001136, пр.оп.№ 5-9 отпрайка на КТП-1622</t>
  </si>
  <si>
    <t>Замена неизолированного провода АС-70 на СИП 3 1х70 в пролете опор №5-9 отпрайка на КТП-1622</t>
  </si>
  <si>
    <t>ВЛ-10кВ Ф1006 ПС Талызино 1СШ, инв.№160300001136, оп.№ 6,7,8 отпрайка на КТП-1622</t>
  </si>
  <si>
    <t>ВЛ-10кВ Ф1006 ПС Талызино 1СШ, инв.№160300001136, пр.оп.№96-98 отпрайка на КТП-1622</t>
  </si>
  <si>
    <t>Замена неизолированного провода А-70 на СИП 3 1х70 в пролете опор №96-98 отпрайка на КТП-1622</t>
  </si>
  <si>
    <t>ВЛ-10кВ Ф1006 ПС Талызино 1СШ, инв.№160300001136, оп.№97 отпайка на КТП-1622</t>
  </si>
  <si>
    <t>ВЛ-10кВ Ф-1006 ПС Талызино оп.№1
отп. на ТП-1622, оп.№58 отп. на ТП-1622, оп.№104 отп. на ТП-1622</t>
  </si>
  <si>
    <t>ВЛ-10кВ Ф1003 ПС Сеченово 1СШ, инв.№160300001125</t>
  </si>
  <si>
    <t>Сеченовский муниципальный округ, с. Сеченово</t>
  </si>
  <si>
    <t>Сеченовский муниципальный округ, с. Сеченово, ул.Кооперативная д.170</t>
  </si>
  <si>
    <t>Сеченовский муниципальный округ, д.Синяковка</t>
  </si>
  <si>
    <t>ВЛ-10кВ Ф1005 ПС Талызино 1СШ, инв.№160300001129</t>
  </si>
  <si>
    <t>Сеченовский муниципальный округ, с. Верхнее Талызино</t>
  </si>
  <si>
    <t>Сеченовский муниципальный округ, д.Скрипино</t>
  </si>
  <si>
    <t>ВЛ-10кВ Ф1001 ПС Талызино 1СШ, инв.№160300001127</t>
  </si>
  <si>
    <t>Сеченовский муниципальный округ, с.Верхнее Талызино</t>
  </si>
  <si>
    <t>ВЛ-10кВ Ф1002 ПС Сеченово 1СШ, инв.№160300001122</t>
  </si>
  <si>
    <t>ВЛ-10кВ Ф1004 ПС Сеченово 2СШ, инв.№160300001126</t>
  </si>
  <si>
    <t>Сеченовский муниципальный округ, д.Мурзицы</t>
  </si>
  <si>
    <t>ВЛ-10кВ Ф1006 ПС Талызино 1СШ, инв.№160300001136</t>
  </si>
  <si>
    <t>Сеченовский муниципальный округ, с. Липовка</t>
  </si>
  <si>
    <t>ВЛ-10кВ Ф1002 ПС Талызино 1СШ, инв.№160300001128</t>
  </si>
  <si>
    <t>Сеченовский муниципальный округ, с.Булдаково</t>
  </si>
  <si>
    <t>ВЛ-10кВ Ф1004 ПС Талызино 2СШ, инв.№160300001131</t>
  </si>
  <si>
    <t>Сеченовский муниципальный округ, с.Богатиловка</t>
  </si>
  <si>
    <t>Июль 2023</t>
  </si>
  <si>
    <t>Январь 2024</t>
  </si>
  <si>
    <t>7</t>
  </si>
  <si>
    <t>8</t>
  </si>
  <si>
    <t>Август 2023</t>
  </si>
  <si>
    <t>9</t>
  </si>
  <si>
    <t>10</t>
  </si>
  <si>
    <t>11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</si>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</sst>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00"/>
    <numFmt numFmtId="166" formatCode="#,##0.000"/>
  </numFmts>
  <fonts count="1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5">
    <xf numFmtId="0" fontId="0" fillId="0" borderId="0"/>
    <xf numFmtId="0" fontId="8" fillId="0" borderId="0"/>
    <xf numFmtId="0" fontId="9" fillId="0" borderId="0"/>
    <xf numFmtId="0" fontId="10" fillId="0" borderId="0"/>
    <xf numFmtId="0" fontId="10" fillId="0" borderId="0"/>
  </cellStyleXfs>
  <cellXfs count="405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vertical="center" wrapText="1"/>
    </xf>
    <xf numFmtId="0" fontId="2" fillId="0" borderId="8" xfId="0" applyFont="1" applyBorder="1"/>
    <xf numFmtId="0" fontId="7" fillId="0" borderId="0" xfId="0" applyFont="1"/>
    <xf numFmtId="0" fontId="2" fillId="0" borderId="8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2" borderId="0" xfId="0" applyFill="1"/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1" fontId="0" fillId="0" borderId="0" xfId="0" applyNumberFormat="1"/>
    <xf numFmtId="0" fontId="0" fillId="0" borderId="0" xfId="0" applyAlignment="1">
      <alignment wrapText="1"/>
    </xf>
    <xf numFmtId="2" fontId="0" fillId="0" borderId="0" xfId="0" applyNumberFormat="1"/>
    <xf numFmtId="0" fontId="13" fillId="0" borderId="0" xfId="0" applyFont="1"/>
    <xf numFmtId="0" fontId="7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5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center"/>
    </xf>
    <xf numFmtId="165" fontId="5" fillId="0" borderId="14" xfId="0" applyNumberFormat="1" applyFont="1" applyBorder="1" applyAlignment="1">
      <alignment horizontal="center" vertical="center" wrapText="1"/>
    </xf>
    <xf numFmtId="0" fontId="5" fillId="0" borderId="15" xfId="0" applyFont="1" applyBorder="1" applyAlignment="1">
      <alignment vertical="top" wrapText="1"/>
    </xf>
    <xf numFmtId="0" fontId="5" fillId="0" borderId="17" xfId="0" applyFont="1" applyBorder="1" applyAlignment="1">
      <alignment vertical="center" wrapText="1"/>
    </xf>
    <xf numFmtId="0" fontId="5" fillId="0" borderId="17" xfId="0" applyFont="1" applyBorder="1" applyAlignment="1">
      <alignment vertical="top" wrapText="1"/>
    </xf>
    <xf numFmtId="0" fontId="5" fillId="0" borderId="22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166" fontId="6" fillId="0" borderId="17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7" fillId="0" borderId="31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vertical="top" wrapText="1"/>
    </xf>
    <xf numFmtId="0" fontId="5" fillId="0" borderId="30" xfId="0" applyFont="1" applyBorder="1" applyAlignment="1">
      <alignment vertical="center" wrapText="1"/>
    </xf>
    <xf numFmtId="0" fontId="5" fillId="0" borderId="18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Border="1" applyAlignment="1"/>
    <xf numFmtId="0" fontId="2" fillId="0" borderId="0" xfId="0" applyFont="1" applyBorder="1"/>
    <xf numFmtId="0" fontId="2" fillId="0" borderId="9" xfId="0" applyFont="1" applyBorder="1"/>
    <xf numFmtId="0" fontId="7" fillId="0" borderId="0" xfId="0" applyFont="1" applyBorder="1"/>
    <xf numFmtId="0" fontId="6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18" xfId="0" applyFont="1" applyBorder="1" applyAlignment="1">
      <alignment vertical="top" wrapText="1"/>
    </xf>
    <xf numFmtId="0" fontId="5" fillId="0" borderId="30" xfId="0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5" fillId="0" borderId="15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0" xfId="0" applyFont="1" applyBorder="1" applyAlignment="1">
      <alignment vertical="center" wrapText="1"/>
    </xf>
    <xf numFmtId="0" fontId="5" fillId="0" borderId="6" xfId="0" applyFont="1" applyBorder="1" applyAlignment="1">
      <alignment horizontal="left" vertical="top" wrapText="1"/>
    </xf>
    <xf numFmtId="0" fontId="5" fillId="0" borderId="11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center"/>
    </xf>
    <xf numFmtId="165" fontId="5" fillId="0" borderId="3" xfId="0" applyNumberFormat="1" applyFont="1" applyBorder="1" applyAlignment="1">
      <alignment horizontal="center" vertical="center" wrapText="1"/>
    </xf>
    <xf numFmtId="0" fontId="5" fillId="0" borderId="20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14" xfId="0" applyFont="1" applyFill="1" applyBorder="1" applyAlignment="1">
      <alignment vertical="top" wrapText="1"/>
    </xf>
    <xf numFmtId="0" fontId="5" fillId="0" borderId="14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center" vertical="center"/>
    </xf>
    <xf numFmtId="165" fontId="5" fillId="0" borderId="14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16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2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center"/>
    </xf>
    <xf numFmtId="165" fontId="5" fillId="0" borderId="3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5" fillId="0" borderId="40" xfId="0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1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4" fillId="0" borderId="8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5" fillId="0" borderId="0" xfId="0" applyFont="1" applyBorder="1" applyAlignment="1">
      <alignment horizontal="left" wrapText="1"/>
    </xf>
    <xf numFmtId="0" fontId="3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49" fontId="5" fillId="0" borderId="33" xfId="0" applyNumberFormat="1" applyFont="1" applyBorder="1" applyAlignment="1">
      <alignment horizontal="center" vertical="center" wrapText="1"/>
    </xf>
    <xf numFmtId="49" fontId="5" fillId="0" borderId="16" xfId="0" applyNumberFormat="1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5" fillId="3" borderId="14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22" xfId="0" applyFont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165" fontId="5" fillId="3" borderId="14" xfId="0" applyNumberFormat="1" applyFont="1" applyFill="1" applyBorder="1" applyAlignment="1">
      <alignment horizontal="center" vertical="center" wrapText="1"/>
    </xf>
    <xf numFmtId="165" fontId="5" fillId="3" borderId="1" xfId="0" applyNumberFormat="1" applyFont="1" applyFill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3" fontId="5" fillId="0" borderId="23" xfId="0" applyNumberFormat="1" applyFont="1" applyBorder="1" applyAlignment="1">
      <alignment horizontal="center" vertical="center"/>
    </xf>
    <xf numFmtId="3" fontId="5" fillId="0" borderId="24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left" vertical="top" wrapText="1"/>
    </xf>
    <xf numFmtId="0" fontId="5" fillId="3" borderId="3" xfId="0" applyFont="1" applyFill="1" applyBorder="1" applyAlignment="1">
      <alignment horizontal="left" vertical="top" wrapText="1"/>
    </xf>
    <xf numFmtId="0" fontId="5" fillId="3" borderId="4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top" wrapText="1"/>
    </xf>
    <xf numFmtId="49" fontId="5" fillId="0" borderId="2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5" fillId="0" borderId="22" xfId="0" applyFont="1" applyBorder="1" applyAlignment="1">
      <alignment horizontal="left" vertical="center" wrapText="1"/>
    </xf>
    <xf numFmtId="0" fontId="5" fillId="0" borderId="30" xfId="0" applyFont="1" applyBorder="1" applyAlignment="1">
      <alignment horizontal="center" vertical="center" wrapText="1"/>
    </xf>
    <xf numFmtId="165" fontId="5" fillId="3" borderId="14" xfId="0" applyNumberFormat="1" applyFont="1" applyFill="1" applyBorder="1" applyAlignment="1">
      <alignment horizontal="center" vertical="top" wrapText="1"/>
    </xf>
    <xf numFmtId="165" fontId="5" fillId="3" borderId="1" xfId="0" applyNumberFormat="1" applyFont="1" applyFill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top" wrapText="1"/>
    </xf>
    <xf numFmtId="0" fontId="2" fillId="4" borderId="22" xfId="0" applyFont="1" applyFill="1" applyBorder="1" applyAlignment="1">
      <alignment horizontal="center" vertical="top" wrapText="1"/>
    </xf>
    <xf numFmtId="49" fontId="5" fillId="0" borderId="34" xfId="0" applyNumberFormat="1" applyFont="1" applyBorder="1" applyAlignment="1">
      <alignment horizontal="center" vertical="center" wrapText="1"/>
    </xf>
    <xf numFmtId="49" fontId="5" fillId="0" borderId="35" xfId="0" applyNumberFormat="1" applyFont="1" applyBorder="1" applyAlignment="1">
      <alignment horizontal="center" vertical="center" wrapText="1"/>
    </xf>
    <xf numFmtId="49" fontId="5" fillId="0" borderId="37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2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center" wrapText="1"/>
    </xf>
    <xf numFmtId="0" fontId="5" fillId="0" borderId="10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25" xfId="0" applyFont="1" applyFill="1" applyBorder="1" applyAlignment="1">
      <alignment horizontal="center" vertical="top" wrapText="1"/>
    </xf>
    <xf numFmtId="0" fontId="5" fillId="0" borderId="19" xfId="0" applyFont="1" applyFill="1" applyBorder="1" applyAlignment="1">
      <alignment horizontal="center" vertical="top" wrapText="1"/>
    </xf>
    <xf numFmtId="0" fontId="5" fillId="0" borderId="20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top" wrapText="1"/>
    </xf>
    <xf numFmtId="49" fontId="5" fillId="0" borderId="34" xfId="0" applyNumberFormat="1" applyFont="1" applyFill="1" applyBorder="1" applyAlignment="1">
      <alignment horizontal="center" vertical="center" wrapText="1"/>
    </xf>
    <xf numFmtId="49" fontId="5" fillId="0" borderId="35" xfId="0" applyNumberFormat="1" applyFont="1" applyFill="1" applyBorder="1" applyAlignment="1">
      <alignment horizontal="center" vertical="center" wrapText="1"/>
    </xf>
    <xf numFmtId="49" fontId="5" fillId="0" borderId="37" xfId="0" applyNumberFormat="1" applyFont="1" applyFill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top" wrapText="1"/>
    </xf>
    <xf numFmtId="0" fontId="5" fillId="0" borderId="25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49" fontId="5" fillId="0" borderId="23" xfId="0" applyNumberFormat="1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justify" vertical="center" wrapText="1"/>
    </xf>
    <xf numFmtId="0" fontId="6" fillId="0" borderId="29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4" fontId="6" fillId="0" borderId="3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166" fontId="6" fillId="0" borderId="20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6" fontId="6" fillId="0" borderId="17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vertical="top" wrapText="1"/>
    </xf>
    <xf numFmtId="0" fontId="5" fillId="0" borderId="14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22" xfId="0" applyFont="1" applyFill="1" applyBorder="1" applyAlignment="1">
      <alignment horizontal="center" vertical="top" wrapText="1"/>
    </xf>
    <xf numFmtId="0" fontId="5" fillId="0" borderId="22" xfId="0" applyFont="1" applyFill="1" applyBorder="1" applyAlignment="1">
      <alignment horizontal="center" vertical="top" wrapText="1"/>
    </xf>
    <xf numFmtId="0" fontId="5" fillId="0" borderId="22" xfId="0" applyFont="1" applyFill="1" applyBorder="1" applyAlignment="1">
      <alignment vertical="top" wrapText="1"/>
    </xf>
    <xf numFmtId="49" fontId="7" fillId="0" borderId="10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7" fillId="0" borderId="0" xfId="0" applyNumberFormat="1" applyFont="1"/>
    <xf numFmtId="49" fontId="13" fillId="0" borderId="0" xfId="0" applyNumberFormat="1" applyFont="1"/>
    <xf numFmtId="49" fontId="11" fillId="0" borderId="10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39" xfId="0" applyNumberFormat="1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49" fontId="5" fillId="0" borderId="41" xfId="0" applyNumberFormat="1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vertical="top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left" vertical="center" wrapText="1"/>
    </xf>
    <xf numFmtId="2" fontId="5" fillId="0" borderId="14" xfId="0" applyNumberFormat="1" applyFont="1" applyFill="1" applyBorder="1" applyAlignment="1">
      <alignment horizontal="center" vertical="top" wrapText="1"/>
    </xf>
    <xf numFmtId="2" fontId="5" fillId="0" borderId="14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49" fontId="5" fillId="0" borderId="39" xfId="0" applyNumberFormat="1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3" fontId="5" fillId="0" borderId="41" xfId="0" applyNumberFormat="1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2" fontId="5" fillId="0" borderId="3" xfId="0" applyNumberFormat="1" applyFont="1" applyFill="1" applyBorder="1" applyAlignment="1">
      <alignment horizontal="center" vertical="top" wrapText="1"/>
    </xf>
    <xf numFmtId="2" fontId="5" fillId="0" borderId="3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wrapText="1"/>
    </xf>
    <xf numFmtId="0" fontId="5" fillId="0" borderId="10" xfId="0" applyFont="1" applyFill="1" applyBorder="1" applyAlignment="1">
      <alignment horizontal="left" vertical="top" wrapText="1"/>
    </xf>
    <xf numFmtId="165" fontId="5" fillId="0" borderId="1" xfId="0" applyNumberFormat="1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wrapText="1"/>
    </xf>
    <xf numFmtId="0" fontId="5" fillId="0" borderId="4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center" vertical="top" wrapText="1"/>
    </xf>
    <xf numFmtId="3" fontId="5" fillId="0" borderId="14" xfId="0" applyNumberFormat="1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vertical="center" wrapText="1"/>
    </xf>
    <xf numFmtId="49" fontId="7" fillId="0" borderId="39" xfId="0" applyNumberFormat="1" applyFont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/>
    </xf>
    <xf numFmtId="165" fontId="5" fillId="0" borderId="3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2" xfId="0" applyFont="1" applyFill="1" applyBorder="1" applyAlignment="1">
      <alignment horizontal="center" vertical="top" wrapText="1"/>
    </xf>
    <xf numFmtId="0" fontId="2" fillId="0" borderId="22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top" wrapText="1"/>
    </xf>
    <xf numFmtId="165" fontId="5" fillId="0" borderId="1" xfId="0" applyNumberFormat="1" applyFont="1" applyFill="1" applyBorder="1" applyAlignment="1">
      <alignment horizontal="center" vertical="top" wrapText="1"/>
    </xf>
    <xf numFmtId="0" fontId="5" fillId="0" borderId="22" xfId="0" applyFont="1" applyFill="1" applyBorder="1" applyAlignment="1">
      <alignment vertical="center" wrapText="1"/>
    </xf>
    <xf numFmtId="0" fontId="13" fillId="0" borderId="0" xfId="0" applyFont="1" applyFill="1"/>
    <xf numFmtId="165" fontId="13" fillId="0" borderId="0" xfId="0" applyNumberFormat="1" applyFont="1" applyFill="1"/>
    <xf numFmtId="0" fontId="2" fillId="0" borderId="2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center" wrapText="1"/>
    </xf>
    <xf numFmtId="0" fontId="5" fillId="0" borderId="39" xfId="0" applyFont="1" applyFill="1" applyBorder="1" applyAlignment="1">
      <alignment horizontal="center" vertical="center" wrapText="1"/>
    </xf>
    <xf numFmtId="0" fontId="5" fillId="0" borderId="39" xfId="0" applyFont="1" applyFill="1" applyBorder="1" applyAlignment="1">
      <alignment horizontal="left" vertical="center" wrapText="1"/>
    </xf>
    <xf numFmtId="49" fontId="5" fillId="0" borderId="28" xfId="0" applyNumberFormat="1" applyFont="1" applyBorder="1" applyAlignment="1">
      <alignment horizontal="center" vertical="center" wrapText="1"/>
    </xf>
    <xf numFmtId="49" fontId="5" fillId="0" borderId="36" xfId="0" applyNumberFormat="1" applyFont="1" applyBorder="1" applyAlignment="1">
      <alignment horizontal="center" vertical="center" wrapText="1"/>
    </xf>
    <xf numFmtId="49" fontId="5" fillId="0" borderId="38" xfId="0" applyNumberFormat="1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wrapText="1"/>
    </xf>
    <xf numFmtId="165" fontId="5" fillId="0" borderId="3" xfId="0" applyNumberFormat="1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5" fontId="5" fillId="0" borderId="4" xfId="0" applyNumberFormat="1" applyFont="1" applyFill="1" applyBorder="1" applyAlignment="1">
      <alignment horizontal="center" vertical="top" wrapText="1"/>
    </xf>
    <xf numFmtId="165" fontId="5" fillId="0" borderId="10" xfId="0" applyNumberFormat="1" applyFont="1" applyFill="1" applyBorder="1" applyAlignment="1">
      <alignment horizontal="center" vertical="top" wrapText="1"/>
    </xf>
    <xf numFmtId="49" fontId="5" fillId="0" borderId="28" xfId="0" applyNumberFormat="1" applyFont="1" applyFill="1" applyBorder="1" applyAlignment="1">
      <alignment horizontal="center" vertical="center" wrapText="1"/>
    </xf>
    <xf numFmtId="49" fontId="5" fillId="0" borderId="36" xfId="0" applyNumberFormat="1" applyFont="1" applyFill="1" applyBorder="1" applyAlignment="1">
      <alignment horizontal="center" vertical="center" wrapText="1"/>
    </xf>
    <xf numFmtId="49" fontId="5" fillId="0" borderId="38" xfId="0" applyNumberFormat="1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top" wrapText="1"/>
    </xf>
    <xf numFmtId="0" fontId="15" fillId="0" borderId="3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15" xfId="4"/>
    <cellStyle name="Обычный 3" xfId="3"/>
    <cellStyle name="Обычный 33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FFFF"/>
      <color rgb="FFF2DCDB"/>
      <color rgb="FFE4DFEC"/>
      <color rgb="FFFFFFCC"/>
      <color rgb="FFDBE5F1"/>
      <color rgb="FFEBF1DE"/>
      <color rgb="FFFFFF99"/>
      <color rgb="FFE6B8B7"/>
      <color rgb="FFCCFF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5</xdr:row>
      <xdr:rowOff>28575</xdr:rowOff>
    </xdr:from>
    <xdr:ext cx="2012157" cy="721519"/>
    <xdr:pic>
      <xdr:nvPicPr>
        <xdr:cNvPr id="4" name="Рисунок 3" descr="нижновэнерго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028700"/>
          <a:ext cx="2012157" cy="721519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oskov.ks\AppData\Local\Microsoft\Windows\INetCache\Content.Outlook\VX6COTCI\&#1058;&#1077;&#1093;.%20&#1079;&#1072;&#1076;&#1072;&#1085;&#1080;&#1077;%20&#1055;&#1055;&#1053;_&#1056;&#1069;&#1057;%20(00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Лист4"/>
      <sheetName val="Лист5"/>
    </sheetNames>
    <sheetDataSet>
      <sheetData sheetId="0"/>
      <sheetData sheetId="1">
        <row r="8">
          <cell r="C8" t="str">
            <v xml:space="preserve">ВЛ-10кВ Ф1004 ПС Петряксы магистраль п/о 110-113-114-116     инв.№ 160300001247 </v>
          </cell>
          <cell r="L8">
            <v>23</v>
          </cell>
          <cell r="M8">
            <v>0.5</v>
          </cell>
          <cell r="N8">
            <v>0.3</v>
          </cell>
        </row>
        <row r="9">
          <cell r="C9" t="str">
            <v xml:space="preserve">ВЛ-10кВ Ф1004 ПС Петряксы за ЛР-568 п/о 133-135 инв.№ 160300001247 </v>
          </cell>
          <cell r="L9">
            <v>22</v>
          </cell>
          <cell r="M9">
            <v>0.7</v>
          </cell>
          <cell r="N9">
            <v>0.1</v>
          </cell>
        </row>
        <row r="10">
          <cell r="C10" t="str">
            <v xml:space="preserve">ВЛ-10кВ Ф1004 ПС Петряксы за ЛР-568 п/о 138-289 инв.№ 160300001247 </v>
          </cell>
          <cell r="L10">
            <v>16</v>
          </cell>
          <cell r="M10">
            <v>0</v>
          </cell>
          <cell r="N10">
            <v>2.7</v>
          </cell>
        </row>
        <row r="11">
          <cell r="C11" t="str">
            <v>ВЛ-10кВ Ф1004 ПС Петряксы отп.на 1410 п/о 1-18  инв.№ 160300001247</v>
          </cell>
          <cell r="L11">
            <v>21</v>
          </cell>
          <cell r="M11">
            <v>0</v>
          </cell>
          <cell r="N11">
            <v>0.5</v>
          </cell>
        </row>
        <row r="12">
          <cell r="C12" t="str">
            <v>ВЛ-10кВ Ф1004 ПС Петряксы .за ЛР-157 п/о 1-29 инв.№ 160300001247</v>
          </cell>
          <cell r="L12">
            <v>22</v>
          </cell>
          <cell r="M12">
            <v>0.5</v>
          </cell>
          <cell r="N12">
            <v>0.5</v>
          </cell>
        </row>
        <row r="13">
          <cell r="C13" t="str">
            <v>ВЛ-10кВ Ф1004 ПС Петряксы            .за ЛР-157отп.на КТП-1420 п/о 1-4 инв.№ 160300001247</v>
          </cell>
          <cell r="L13">
            <v>22</v>
          </cell>
          <cell r="M13">
            <v>0.2</v>
          </cell>
          <cell r="N13">
            <v>0.15</v>
          </cell>
        </row>
        <row r="14">
          <cell r="C14" t="str">
            <v>ВЛ-10кВ Ф1004 ПС Петряксы            .за ЛР-193 п/о 1-11, инв.№ 160300001247</v>
          </cell>
          <cell r="L14">
            <v>30</v>
          </cell>
          <cell r="M14">
            <v>0.1</v>
          </cell>
          <cell r="N14">
            <v>0.4</v>
          </cell>
        </row>
        <row r="15">
          <cell r="C15" t="str">
            <v>ВЛ-10кВ Ф1004 ПС Петряксы            .за ЛР-193 п/о 80-93, , инв.№ 160300001247</v>
          </cell>
          <cell r="L15">
            <v>33</v>
          </cell>
          <cell r="M15">
            <v>0.15</v>
          </cell>
          <cell r="N15">
            <v>0.2</v>
          </cell>
        </row>
        <row r="16">
          <cell r="C16" t="str">
            <v>ВЛ-10кВ Ф1004 ПС Петряксы            .за ЛР-193 п/о  120-122, , инв.№ 160300001247</v>
          </cell>
          <cell r="L16">
            <v>34</v>
          </cell>
          <cell r="M16">
            <v>0.1</v>
          </cell>
          <cell r="N16">
            <v>0.1</v>
          </cell>
        </row>
        <row r="17">
          <cell r="C17" t="str">
            <v>ВЛ-10кВ Ф1004 ПС Петряксы            .за ЛР-193 п/о  132-168, инв.№ 160300001247</v>
          </cell>
          <cell r="L17">
            <v>36</v>
          </cell>
          <cell r="M17">
            <v>0.2</v>
          </cell>
          <cell r="N17">
            <v>0.55000000000000004</v>
          </cell>
        </row>
        <row r="18">
          <cell r="C18" t="str">
            <v>ВЛ-10кВ Ф1002 ПС Пильна магистраль п/о 12-129 инв.№ 160300001239</v>
          </cell>
          <cell r="L18">
            <v>1</v>
          </cell>
          <cell r="M18">
            <v>0.1</v>
          </cell>
          <cell r="N18">
            <v>0.3</v>
          </cell>
        </row>
        <row r="19">
          <cell r="C19" t="str">
            <v>ВЛ-10кВ Ф1002 ПС Пильна за ЛР-142 отп.на КТП-157 п/о 7-21 инв.№ 160300001239</v>
          </cell>
          <cell r="L19">
            <v>8</v>
          </cell>
          <cell r="M19">
            <v>0.9</v>
          </cell>
          <cell r="N19">
            <v>0.4</v>
          </cell>
        </row>
        <row r="20">
          <cell r="C20" t="str">
            <v>ВЛ-10кВ Ф1002 ПС Пильна за ЛР-142 п/о 47-56  инв.№ 160300001239</v>
          </cell>
          <cell r="L20">
            <v>10</v>
          </cell>
          <cell r="M20">
            <v>0.8</v>
          </cell>
          <cell r="N20">
            <v>0.2</v>
          </cell>
        </row>
        <row r="21">
          <cell r="C21" t="str">
            <v>ВЛ-10кВ Ф1002 ПС Пильна за ЛР-146 п/о 1-45 инв.№ 160300001239</v>
          </cell>
          <cell r="L21">
            <v>12</v>
          </cell>
          <cell r="M21">
            <v>0.2</v>
          </cell>
          <cell r="N21">
            <v>1.1000000000000001</v>
          </cell>
        </row>
        <row r="22">
          <cell r="C22" t="str">
            <v>ВЛ-10кВ Ф1002 ПС Пильна за ЛР-146 отп.на КТП-1256 п/о 1-6 инв.№ 160300001239</v>
          </cell>
          <cell r="L22">
            <v>11</v>
          </cell>
          <cell r="M22">
            <v>0.4</v>
          </cell>
          <cell r="N22">
            <v>0.2</v>
          </cell>
        </row>
        <row r="23">
          <cell r="C23" t="str">
            <v>ВЛ-10кВ Ф1002 ПС Пильна за ЛР-141 п/о 1-34  инв.№ 160300001239</v>
          </cell>
          <cell r="L23">
            <v>4</v>
          </cell>
          <cell r="M23">
            <v>0.3</v>
          </cell>
          <cell r="N23">
            <v>0.9</v>
          </cell>
        </row>
        <row r="24">
          <cell r="C24" t="str">
            <v>ВЛ-10кВ Ф1001 ПС Петряксы Магистраль п/о 58-100 инв.№ 160300001244</v>
          </cell>
          <cell r="L24">
            <v>21</v>
          </cell>
          <cell r="M24">
            <v>0.1</v>
          </cell>
          <cell r="N24">
            <v>1.1000000000000001</v>
          </cell>
        </row>
        <row r="25">
          <cell r="C25" t="str">
            <v>ВЛ-10кВ Ф1001 ПС Петряксы за ЛР-165 п/о 1-57 инв.№ 160300001244</v>
          </cell>
          <cell r="L25">
            <v>21</v>
          </cell>
          <cell r="M25">
            <v>0.1</v>
          </cell>
          <cell r="N25">
            <v>2.1</v>
          </cell>
        </row>
        <row r="26">
          <cell r="C26" t="str">
            <v>ВЛ-10кВ Ф1001 ПС Петряксы за ЛР-165 п/о 65-89 инв.№ 160300001244</v>
          </cell>
          <cell r="L26">
            <v>19</v>
          </cell>
          <cell r="M26">
            <v>0.1</v>
          </cell>
          <cell r="N26">
            <v>0.8</v>
          </cell>
        </row>
        <row r="27">
          <cell r="C27" t="str">
            <v>ВЛ-10кВ Ф1007 ПС Петряксы Магистраль п/о 139-147 инв.№ 160300001258</v>
          </cell>
          <cell r="L27">
            <v>55</v>
          </cell>
          <cell r="M27">
            <v>0.3</v>
          </cell>
          <cell r="N27">
            <v>0.8</v>
          </cell>
        </row>
        <row r="28">
          <cell r="C28" t="str">
            <v>ВЛ-10кВ Ф1007 ПС Петряксы за ЛР-567 п/о  1-70- инв.№ 160300001258</v>
          </cell>
          <cell r="L28">
            <v>50</v>
          </cell>
          <cell r="M28">
            <v>0.2</v>
          </cell>
          <cell r="N28">
            <v>3.3</v>
          </cell>
        </row>
        <row r="29">
          <cell r="C29" t="str">
            <v>ВЛ-10кВ Ф1007 ПС Петряксы за ЛР-567 отп на КТП-1367 п/о 1-32 инв.№ 160300001258</v>
          </cell>
          <cell r="L29">
            <v>55</v>
          </cell>
          <cell r="M29">
            <v>0.3</v>
          </cell>
          <cell r="N29">
            <v>1.1000000000000001</v>
          </cell>
        </row>
        <row r="30">
          <cell r="C30" t="str">
            <v>ВЛ-10кВ Ф1007 ПС Петряксы за ЛР-567 отп на КТП-1352 п/о 1-8 инв.№ 160300001258</v>
          </cell>
          <cell r="L30">
            <v>55</v>
          </cell>
          <cell r="M30">
            <v>0.3</v>
          </cell>
          <cell r="N30">
            <v>0.3</v>
          </cell>
        </row>
        <row r="31">
          <cell r="C31" t="str">
            <v>ВЛ-10кВ Ф1006 ПС Петряксы магистраль п/о 183-198 инв.№ 160300001249</v>
          </cell>
          <cell r="L31">
            <v>15</v>
          </cell>
          <cell r="M31">
            <v>0.6</v>
          </cell>
          <cell r="N31">
            <v>0.2</v>
          </cell>
        </row>
        <row r="32">
          <cell r="C32" t="str">
            <v>ВЛ-10кВ Ф1006 ПС Петряксы за ЛР-563 п/о 29-45 инв.№ 160300001249</v>
          </cell>
          <cell r="L32">
            <v>12</v>
          </cell>
          <cell r="M32">
            <v>0.1</v>
          </cell>
          <cell r="N32">
            <v>0.45</v>
          </cell>
        </row>
        <row r="33">
          <cell r="C33" t="str">
            <v>ВЛ-10кВ Ф1006 ПС Петряксы за ЛР-563 п/о 84-93 инв.№ 160300001249</v>
          </cell>
          <cell r="L33">
            <v>12</v>
          </cell>
          <cell r="M33">
            <v>0.1</v>
          </cell>
          <cell r="N33">
            <v>0.2</v>
          </cell>
        </row>
        <row r="34">
          <cell r="C34" t="str">
            <v>ВЛ-10кВ Ф1006 ПС Петряксы отп.на КТП-1472 п/о 1-7 инв.№ 160300001249</v>
          </cell>
          <cell r="L34">
            <v>12</v>
          </cell>
          <cell r="M34">
            <v>0.1</v>
          </cell>
          <cell r="N34">
            <v>0.2</v>
          </cell>
        </row>
        <row r="35">
          <cell r="C35" t="str">
            <v>ВЛ-10кВ Ф1006 ПС Петряксы За ЛР-150 п/о 7-22,  инв.№ 160300001249</v>
          </cell>
          <cell r="L35">
            <v>15</v>
          </cell>
          <cell r="M35">
            <v>0.1</v>
          </cell>
          <cell r="N35">
            <v>0.5</v>
          </cell>
        </row>
        <row r="36">
          <cell r="C36" t="str">
            <v>ВЛ-10кВ Ф1006 ПС Петряксы За ЛР-150 п/о  60-69 инв.№ 160300001249</v>
          </cell>
          <cell r="L36">
            <v>19</v>
          </cell>
          <cell r="M36">
            <v>0.1</v>
          </cell>
          <cell r="N36">
            <v>0.2</v>
          </cell>
        </row>
        <row r="37">
          <cell r="C37" t="str">
            <v>ВЛ-10кВ Ф1003 ПС Пильна магистраль п/о 31-166 инв.№ 160300001240</v>
          </cell>
          <cell r="L37">
            <v>3</v>
          </cell>
          <cell r="M37">
            <v>0.1</v>
          </cell>
          <cell r="N37">
            <v>4.8</v>
          </cell>
        </row>
        <row r="38">
          <cell r="C38" t="str">
            <v>ВЛ-10кВ Ф1003 ПС Пильна магистраль п/о 179-206  инв.№ 160300001240</v>
          </cell>
          <cell r="L38">
            <v>6</v>
          </cell>
          <cell r="M38">
            <v>0.1</v>
          </cell>
          <cell r="N38">
            <v>1.1000000000000001</v>
          </cell>
        </row>
        <row r="39">
          <cell r="C39" t="str">
            <v>ВЛ-10кВ Ф1003 ПС Пильна магистраль п/о 220-289 инв.№ 160300001240</v>
          </cell>
          <cell r="L39">
            <v>15</v>
          </cell>
          <cell r="M39">
            <v>0.1</v>
          </cell>
          <cell r="N39">
            <v>2.6</v>
          </cell>
        </row>
        <row r="40">
          <cell r="C40" t="str">
            <v>ВЛ-10кВ Ф1003 ПС Пильна отп.на КТП-147 п/о 1-8 инв.№ 160300001240</v>
          </cell>
          <cell r="L40">
            <v>21</v>
          </cell>
          <cell r="M40">
            <v>0.1</v>
          </cell>
          <cell r="N40">
            <v>0.25</v>
          </cell>
        </row>
        <row r="41">
          <cell r="C41" t="str">
            <v>ВЛ-10кВ Ф1003 ПС Пильна отп.за ЛР-153 п/о 1-52   инв.№ 160300001240</v>
          </cell>
          <cell r="L41">
            <v>18</v>
          </cell>
          <cell r="M41">
            <v>0.1</v>
          </cell>
          <cell r="N41">
            <v>1.8</v>
          </cell>
        </row>
        <row r="42">
          <cell r="C42" t="str">
            <v>ВЛ-10кВ Ф1003 ПС Пильна За ЛР-154 п/о 34-69 инв.№ 160300001240</v>
          </cell>
          <cell r="L42">
            <v>19</v>
          </cell>
          <cell r="M42">
            <v>0.1</v>
          </cell>
          <cell r="N42">
            <v>0.9</v>
          </cell>
        </row>
        <row r="43">
          <cell r="C43" t="str">
            <v>ВЛ-10кВ Ф1003 ПС Пильна за ЛР-154 отп.на ЗТП-1276 п/о 1-14  инв.№ 160300001240</v>
          </cell>
          <cell r="L43">
            <v>19</v>
          </cell>
          <cell r="M43">
            <v>0.1</v>
          </cell>
          <cell r="N43">
            <v>0.3</v>
          </cell>
        </row>
        <row r="44">
          <cell r="C44" t="str">
            <v>ВЛ-10кВ Ф1003 ПС Пильна отп.на КТП-1295 п/о 1-7 инв.№ 160300001240</v>
          </cell>
          <cell r="L44">
            <v>10</v>
          </cell>
          <cell r="M44">
            <v>0.1</v>
          </cell>
          <cell r="N44">
            <v>0.25</v>
          </cell>
        </row>
        <row r="45">
          <cell r="C45" t="str">
            <v>ВЛ-10кВ Ф1003 ПС Пильна за ЛР-158 п/о 1-18  инв.№ 160300001240</v>
          </cell>
          <cell r="L45">
            <v>20</v>
          </cell>
          <cell r="M45">
            <v>0.1</v>
          </cell>
          <cell r="N45">
            <v>0.4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53"/>
  <sheetViews>
    <sheetView tabSelected="1" view="pageBreakPreview" topLeftCell="A13" zoomScaleNormal="100" zoomScaleSheetLayoutView="100" zoomScalePageLayoutView="40" workbookViewId="0">
      <selection activeCell="A30" sqref="A30:J30"/>
    </sheetView>
  </sheetViews>
  <sheetFormatPr defaultColWidth="9.140625" defaultRowHeight="15.75" x14ac:dyDescent="0.25"/>
  <cols>
    <col min="1" max="1" width="9.140625" style="2" customWidth="1"/>
    <col min="2" max="16384" width="9.140625" style="2"/>
  </cols>
  <sheetData>
    <row r="2" spans="1:9" x14ac:dyDescent="0.25">
      <c r="G2" s="2" t="s">
        <v>0</v>
      </c>
    </row>
    <row r="3" spans="1:9" x14ac:dyDescent="0.25">
      <c r="G3" s="2" t="s">
        <v>1</v>
      </c>
    </row>
    <row r="4" spans="1:9" x14ac:dyDescent="0.25">
      <c r="G4" s="2" t="s">
        <v>77</v>
      </c>
    </row>
    <row r="6" spans="1:9" x14ac:dyDescent="0.25">
      <c r="A6"/>
    </row>
    <row r="12" spans="1:9" x14ac:dyDescent="0.25">
      <c r="A12" s="144" t="s">
        <v>2</v>
      </c>
      <c r="B12" s="144"/>
      <c r="C12" s="144"/>
      <c r="D12" s="144"/>
      <c r="E12" s="144"/>
      <c r="F12" s="144"/>
      <c r="G12" s="144"/>
      <c r="H12" s="144"/>
      <c r="I12" s="144"/>
    </row>
    <row r="13" spans="1:9" x14ac:dyDescent="0.25">
      <c r="A13" s="144" t="s">
        <v>78</v>
      </c>
      <c r="B13" s="144"/>
      <c r="C13" s="144"/>
      <c r="D13" s="144"/>
      <c r="E13" s="144"/>
      <c r="F13" s="144"/>
      <c r="G13" s="144"/>
      <c r="H13" s="144"/>
      <c r="I13" s="144"/>
    </row>
    <row r="14" spans="1:9" x14ac:dyDescent="0.25">
      <c r="A14" s="144"/>
      <c r="B14" s="144"/>
      <c r="C14" s="144"/>
      <c r="D14" s="144"/>
      <c r="E14" s="144"/>
      <c r="F14" s="144"/>
      <c r="G14" s="144"/>
      <c r="H14" s="144"/>
      <c r="I14" s="144"/>
    </row>
    <row r="15" spans="1:9" x14ac:dyDescent="0.25">
      <c r="A15" s="58"/>
      <c r="B15" s="58"/>
      <c r="C15" s="58"/>
      <c r="D15" s="58"/>
      <c r="E15" s="58"/>
      <c r="F15" s="58"/>
      <c r="G15" s="58"/>
      <c r="H15" s="58"/>
      <c r="I15" s="58"/>
    </row>
    <row r="16" spans="1:9" x14ac:dyDescent="0.25">
      <c r="A16" s="2" t="s">
        <v>3</v>
      </c>
      <c r="F16" s="2" t="s">
        <v>4</v>
      </c>
    </row>
    <row r="17" spans="1:10" ht="33" customHeight="1" x14ac:dyDescent="0.25">
      <c r="F17" s="149" t="s">
        <v>197</v>
      </c>
      <c r="G17" s="149"/>
      <c r="H17" s="149"/>
      <c r="I17" s="149"/>
    </row>
    <row r="18" spans="1:10" x14ac:dyDescent="0.25">
      <c r="F18" s="68" t="s">
        <v>198</v>
      </c>
    </row>
    <row r="19" spans="1:10" x14ac:dyDescent="0.25">
      <c r="F19" s="68" t="s">
        <v>199</v>
      </c>
    </row>
    <row r="20" spans="1:10" x14ac:dyDescent="0.25">
      <c r="A20" s="6"/>
      <c r="B20" s="6"/>
      <c r="C20" s="69"/>
      <c r="F20" s="6"/>
      <c r="G20" s="6"/>
      <c r="I20" s="69" t="s">
        <v>200</v>
      </c>
    </row>
    <row r="21" spans="1:10" x14ac:dyDescent="0.25">
      <c r="A21" s="6"/>
      <c r="B21" s="6"/>
      <c r="C21" s="69"/>
      <c r="F21" s="70"/>
      <c r="G21" s="70"/>
      <c r="H21" s="70"/>
      <c r="I21" s="2" t="s">
        <v>80</v>
      </c>
    </row>
    <row r="22" spans="1:10" x14ac:dyDescent="0.25">
      <c r="A22" s="69"/>
      <c r="B22" s="69"/>
      <c r="F22" s="69"/>
      <c r="G22" s="69"/>
      <c r="I22" s="69"/>
    </row>
    <row r="23" spans="1:10" x14ac:dyDescent="0.25">
      <c r="A23" s="69"/>
      <c r="B23" s="69"/>
      <c r="F23" s="69"/>
      <c r="G23" s="69"/>
    </row>
    <row r="24" spans="1:10" ht="20.25" x14ac:dyDescent="0.25">
      <c r="A24" s="150" t="s">
        <v>5</v>
      </c>
      <c r="B24" s="150"/>
      <c r="C24" s="150"/>
      <c r="D24" s="150"/>
      <c r="E24" s="150"/>
      <c r="F24" s="150"/>
      <c r="G24" s="150"/>
      <c r="H24" s="150"/>
      <c r="I24" s="150"/>
    </row>
    <row r="25" spans="1:10" ht="78" customHeight="1" x14ac:dyDescent="0.25">
      <c r="A25" s="145" t="s">
        <v>201</v>
      </c>
      <c r="B25" s="146"/>
      <c r="C25" s="146"/>
      <c r="D25" s="146"/>
      <c r="E25" s="146"/>
      <c r="F25" s="146"/>
      <c r="G25" s="146"/>
      <c r="H25" s="146"/>
      <c r="I25" s="146"/>
      <c r="J25" s="146"/>
    </row>
    <row r="26" spans="1:10" x14ac:dyDescent="0.25">
      <c r="A26" s="142" t="s">
        <v>55</v>
      </c>
      <c r="B26" s="142"/>
      <c r="C26" s="142"/>
      <c r="D26" s="142"/>
      <c r="E26" s="142"/>
      <c r="F26" s="142"/>
      <c r="G26" s="142"/>
      <c r="H26" s="142"/>
      <c r="I26" s="142"/>
      <c r="J26" s="142"/>
    </row>
    <row r="27" spans="1:10" x14ac:dyDescent="0.25">
      <c r="A27" s="71"/>
      <c r="B27" s="71"/>
      <c r="C27" s="71"/>
      <c r="D27" s="71"/>
      <c r="E27" s="71"/>
      <c r="F27" s="71"/>
      <c r="G27" s="71"/>
      <c r="H27" s="71"/>
      <c r="I27" s="71"/>
      <c r="J27" s="71"/>
    </row>
    <row r="29" spans="1:10" x14ac:dyDescent="0.25">
      <c r="A29" s="147"/>
      <c r="B29" s="147"/>
      <c r="C29" s="147"/>
      <c r="D29" s="147"/>
      <c r="E29" s="147"/>
      <c r="F29" s="147"/>
      <c r="G29" s="147"/>
      <c r="H29" s="147"/>
      <c r="I29" s="147"/>
      <c r="J29" s="147"/>
    </row>
    <row r="30" spans="1:10" x14ac:dyDescent="0.25">
      <c r="A30" s="147"/>
      <c r="B30" s="147"/>
      <c r="C30" s="147"/>
      <c r="D30" s="147"/>
      <c r="E30" s="147"/>
      <c r="F30" s="147"/>
      <c r="G30" s="147"/>
      <c r="H30" s="147"/>
      <c r="I30" s="147"/>
      <c r="J30" s="147"/>
    </row>
    <row r="31" spans="1:10" x14ac:dyDescent="0.25">
      <c r="A31" s="148" t="s">
        <v>61</v>
      </c>
      <c r="B31" s="148"/>
      <c r="C31" s="148"/>
      <c r="D31" s="148"/>
      <c r="E31" s="148"/>
      <c r="F31" s="148"/>
      <c r="G31" s="148"/>
      <c r="H31" s="148"/>
      <c r="I31" s="148"/>
      <c r="J31" s="148"/>
    </row>
    <row r="32" spans="1:10" ht="16.5" customHeight="1" x14ac:dyDescent="0.25">
      <c r="A32" s="142" t="s">
        <v>56</v>
      </c>
      <c r="B32" s="142"/>
      <c r="C32" s="142"/>
      <c r="D32" s="142"/>
      <c r="E32" s="142"/>
      <c r="F32" s="142"/>
      <c r="G32" s="142"/>
      <c r="H32" s="142"/>
      <c r="I32" s="142"/>
      <c r="J32" s="142"/>
    </row>
    <row r="40" spans="1:9" ht="16.5" customHeight="1" x14ac:dyDescent="0.25"/>
    <row r="46" spans="1:9" x14ac:dyDescent="0.25">
      <c r="A46" s="143" t="s">
        <v>79</v>
      </c>
      <c r="B46" s="143"/>
      <c r="C46" s="143"/>
      <c r="D46" s="143"/>
      <c r="E46" s="143"/>
      <c r="F46" s="143"/>
      <c r="G46" s="143"/>
      <c r="H46" s="143"/>
      <c r="I46" s="143"/>
    </row>
    <row r="47" spans="1:9" x14ac:dyDescent="0.25">
      <c r="A47" s="144" t="s">
        <v>80</v>
      </c>
      <c r="B47" s="144"/>
      <c r="C47" s="144"/>
      <c r="D47" s="144"/>
      <c r="E47" s="144"/>
      <c r="F47" s="144"/>
      <c r="G47" s="144"/>
      <c r="H47" s="144"/>
      <c r="I47" s="144"/>
    </row>
    <row r="53" spans="1:1" x14ac:dyDescent="0.25">
      <c r="A53"/>
    </row>
  </sheetData>
  <mergeCells count="13">
    <mergeCell ref="A12:I12"/>
    <mergeCell ref="A13:I13"/>
    <mergeCell ref="A14:I14"/>
    <mergeCell ref="F17:I17"/>
    <mergeCell ref="A24:I24"/>
    <mergeCell ref="A32:J32"/>
    <mergeCell ref="A46:I46"/>
    <mergeCell ref="A47:I47"/>
    <mergeCell ref="A25:J25"/>
    <mergeCell ref="A26:J26"/>
    <mergeCell ref="A29:J29"/>
    <mergeCell ref="A30:J30"/>
    <mergeCell ref="A31:J31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5"/>
  <sheetViews>
    <sheetView view="pageBreakPreview" zoomScale="80" zoomScaleNormal="100" zoomScaleSheetLayoutView="80" workbookViewId="0">
      <pane ySplit="7" topLeftCell="A8" activePane="bottomLeft" state="frozen"/>
      <selection pane="bottomLeft" activeCell="J49" sqref="J49"/>
    </sheetView>
  </sheetViews>
  <sheetFormatPr defaultColWidth="9.140625" defaultRowHeight="15" x14ac:dyDescent="0.25"/>
  <cols>
    <col min="1" max="1" width="6.5703125" customWidth="1"/>
    <col min="2" max="2" width="14.42578125" customWidth="1"/>
    <col min="3" max="3" width="36.28515625" customWidth="1"/>
    <col min="4" max="7" width="8.7109375" customWidth="1"/>
    <col min="8" max="8" width="22.7109375" customWidth="1"/>
    <col min="9" max="9" width="23.5703125" customWidth="1"/>
    <col min="10" max="10" width="28.42578125" customWidth="1"/>
    <col min="11" max="11" width="24.5703125" customWidth="1"/>
    <col min="12" max="12" width="11.85546875" customWidth="1"/>
    <col min="13" max="13" width="11.140625" customWidth="1"/>
    <col min="14" max="14" width="16.42578125" customWidth="1"/>
    <col min="15" max="15" width="20.28515625" customWidth="1"/>
    <col min="16" max="106" width="8.85546875" customWidth="1"/>
  </cols>
  <sheetData>
    <row r="1" spans="1:14" ht="15.75" x14ac:dyDescent="0.25">
      <c r="A1" s="155" t="s">
        <v>6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</row>
    <row r="2" spans="1:14" thickBot="1" x14ac:dyDescent="0.35"/>
    <row r="3" spans="1:14" ht="30" customHeight="1" x14ac:dyDescent="0.25">
      <c r="A3" s="165" t="s">
        <v>73</v>
      </c>
      <c r="B3" s="151" t="s">
        <v>41</v>
      </c>
      <c r="C3" s="151" t="s">
        <v>37</v>
      </c>
      <c r="D3" s="162" t="s">
        <v>13</v>
      </c>
      <c r="E3" s="162"/>
      <c r="F3" s="162"/>
      <c r="G3" s="162"/>
      <c r="H3" s="151" t="s">
        <v>7</v>
      </c>
      <c r="I3" s="151" t="s">
        <v>45</v>
      </c>
      <c r="J3" s="162" t="s">
        <v>8</v>
      </c>
      <c r="K3" s="162"/>
      <c r="L3" s="162" t="s">
        <v>46</v>
      </c>
      <c r="M3" s="162"/>
      <c r="N3" s="163"/>
    </row>
    <row r="4" spans="1:14" ht="30" customHeight="1" x14ac:dyDescent="0.25">
      <c r="A4" s="166"/>
      <c r="B4" s="152"/>
      <c r="C4" s="152"/>
      <c r="D4" s="164" t="s">
        <v>40</v>
      </c>
      <c r="E4" s="164"/>
      <c r="F4" s="164" t="s">
        <v>42</v>
      </c>
      <c r="G4" s="164"/>
      <c r="H4" s="152"/>
      <c r="I4" s="152"/>
      <c r="J4" s="154" t="s">
        <v>9</v>
      </c>
      <c r="K4" s="154" t="s">
        <v>50</v>
      </c>
      <c r="L4" s="156" t="s">
        <v>51</v>
      </c>
      <c r="M4" s="157"/>
      <c r="N4" s="158" t="s">
        <v>47</v>
      </c>
    </row>
    <row r="5" spans="1:14" ht="18.95" customHeight="1" x14ac:dyDescent="0.25">
      <c r="A5" s="166"/>
      <c r="B5" s="152"/>
      <c r="C5" s="152"/>
      <c r="D5" s="154" t="s">
        <v>12</v>
      </c>
      <c r="E5" s="154" t="s">
        <v>36</v>
      </c>
      <c r="F5" s="154" t="s">
        <v>43</v>
      </c>
      <c r="G5" s="154" t="s">
        <v>44</v>
      </c>
      <c r="H5" s="152"/>
      <c r="I5" s="152"/>
      <c r="J5" s="152"/>
      <c r="K5" s="152"/>
      <c r="L5" s="161" t="s">
        <v>48</v>
      </c>
      <c r="M5" s="161" t="s">
        <v>49</v>
      </c>
      <c r="N5" s="159"/>
    </row>
    <row r="6" spans="1:14" ht="43.5" customHeight="1" x14ac:dyDescent="0.25">
      <c r="A6" s="167"/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61"/>
      <c r="M6" s="161"/>
      <c r="N6" s="160"/>
    </row>
    <row r="7" spans="1:14" ht="16.149999999999999" thickBot="1" x14ac:dyDescent="0.35">
      <c r="A7" s="39">
        <v>1</v>
      </c>
      <c r="B7" s="40">
        <v>2</v>
      </c>
      <c r="C7" s="40">
        <v>3</v>
      </c>
      <c r="D7" s="40">
        <v>4</v>
      </c>
      <c r="E7" s="40">
        <v>5</v>
      </c>
      <c r="F7" s="40">
        <v>6</v>
      </c>
      <c r="G7" s="40">
        <v>7</v>
      </c>
      <c r="H7" s="40">
        <v>8</v>
      </c>
      <c r="I7" s="40">
        <v>9</v>
      </c>
      <c r="J7" s="40">
        <v>10</v>
      </c>
      <c r="K7" s="40">
        <v>11</v>
      </c>
      <c r="L7" s="40">
        <v>12</v>
      </c>
      <c r="M7" s="40">
        <v>13</v>
      </c>
      <c r="N7" s="41">
        <v>14</v>
      </c>
    </row>
    <row r="8" spans="1:14" s="12" customFormat="1" ht="50.1" customHeight="1" x14ac:dyDescent="0.25">
      <c r="A8" s="286">
        <v>1</v>
      </c>
      <c r="B8" s="287" t="s">
        <v>83</v>
      </c>
      <c r="C8" s="288" t="s">
        <v>134</v>
      </c>
      <c r="D8" s="287">
        <v>8.6999999999999993</v>
      </c>
      <c r="E8" s="287">
        <v>1</v>
      </c>
      <c r="F8" s="287">
        <v>116</v>
      </c>
      <c r="G8" s="287">
        <v>7</v>
      </c>
      <c r="H8" s="289" t="s">
        <v>135</v>
      </c>
      <c r="I8" s="289" t="s">
        <v>136</v>
      </c>
      <c r="J8" s="289" t="s">
        <v>137</v>
      </c>
      <c r="K8" s="289" t="s">
        <v>135</v>
      </c>
      <c r="L8" s="290">
        <v>23</v>
      </c>
      <c r="M8" s="291">
        <v>0.5</v>
      </c>
      <c r="N8" s="292">
        <v>0.3</v>
      </c>
    </row>
    <row r="9" spans="1:14" s="12" customFormat="1" ht="50.1" customHeight="1" x14ac:dyDescent="0.25">
      <c r="A9" s="293">
        <v>2</v>
      </c>
      <c r="B9" s="294" t="s">
        <v>83</v>
      </c>
      <c r="C9" s="295" t="s">
        <v>138</v>
      </c>
      <c r="D9" s="294">
        <v>13.1</v>
      </c>
      <c r="E9" s="294">
        <v>1</v>
      </c>
      <c r="F9" s="294">
        <v>173</v>
      </c>
      <c r="G9" s="294">
        <v>3</v>
      </c>
      <c r="H9" s="134" t="s">
        <v>135</v>
      </c>
      <c r="I9" s="134" t="s">
        <v>136</v>
      </c>
      <c r="J9" s="134" t="s">
        <v>137</v>
      </c>
      <c r="K9" s="134" t="s">
        <v>135</v>
      </c>
      <c r="L9" s="296">
        <v>22</v>
      </c>
      <c r="M9" s="297">
        <v>0.7</v>
      </c>
      <c r="N9" s="298">
        <v>0.1</v>
      </c>
    </row>
    <row r="10" spans="1:14" s="12" customFormat="1" ht="50.1" customHeight="1" x14ac:dyDescent="0.25">
      <c r="A10" s="293">
        <v>3</v>
      </c>
      <c r="B10" s="294" t="s">
        <v>83</v>
      </c>
      <c r="C10" s="295" t="s">
        <v>139</v>
      </c>
      <c r="D10" s="294">
        <v>13.1</v>
      </c>
      <c r="E10" s="294">
        <v>1</v>
      </c>
      <c r="F10" s="294">
        <v>173</v>
      </c>
      <c r="G10" s="294">
        <v>151</v>
      </c>
      <c r="H10" s="134" t="s">
        <v>140</v>
      </c>
      <c r="I10" s="134" t="s">
        <v>136</v>
      </c>
      <c r="J10" s="134" t="s">
        <v>137</v>
      </c>
      <c r="K10" s="134" t="s">
        <v>140</v>
      </c>
      <c r="L10" s="296">
        <v>16</v>
      </c>
      <c r="M10" s="297">
        <v>0</v>
      </c>
      <c r="N10" s="298">
        <v>2.7</v>
      </c>
    </row>
    <row r="11" spans="1:14" s="12" customFormat="1" ht="50.1" customHeight="1" x14ac:dyDescent="0.25">
      <c r="A11" s="293">
        <v>4</v>
      </c>
      <c r="B11" s="294" t="s">
        <v>83</v>
      </c>
      <c r="C11" s="295" t="s">
        <v>132</v>
      </c>
      <c r="D11" s="294">
        <v>1.1000000000000001</v>
      </c>
      <c r="E11" s="294">
        <v>1</v>
      </c>
      <c r="F11" s="294">
        <v>18</v>
      </c>
      <c r="G11" s="294">
        <v>18</v>
      </c>
      <c r="H11" s="134" t="s">
        <v>141</v>
      </c>
      <c r="I11" s="134" t="s">
        <v>136</v>
      </c>
      <c r="J11" s="134" t="s">
        <v>137</v>
      </c>
      <c r="K11" s="134" t="s">
        <v>141</v>
      </c>
      <c r="L11" s="296">
        <v>21</v>
      </c>
      <c r="M11" s="297">
        <v>0</v>
      </c>
      <c r="N11" s="298">
        <v>0.5</v>
      </c>
    </row>
    <row r="12" spans="1:14" s="12" customFormat="1" ht="50.1" customHeight="1" x14ac:dyDescent="0.25">
      <c r="A12" s="293">
        <v>5</v>
      </c>
      <c r="B12" s="294" t="s">
        <v>83</v>
      </c>
      <c r="C12" s="295" t="s">
        <v>142</v>
      </c>
      <c r="D12" s="294">
        <v>1.51</v>
      </c>
      <c r="E12" s="294">
        <v>1</v>
      </c>
      <c r="F12" s="294">
        <v>29</v>
      </c>
      <c r="G12" s="294">
        <v>29</v>
      </c>
      <c r="H12" s="134" t="s">
        <v>135</v>
      </c>
      <c r="I12" s="134" t="s">
        <v>136</v>
      </c>
      <c r="J12" s="134" t="s">
        <v>137</v>
      </c>
      <c r="K12" s="134" t="s">
        <v>135</v>
      </c>
      <c r="L12" s="296">
        <v>22</v>
      </c>
      <c r="M12" s="297">
        <v>0.5</v>
      </c>
      <c r="N12" s="298">
        <v>0.5</v>
      </c>
    </row>
    <row r="13" spans="1:14" s="12" customFormat="1" ht="50.1" customHeight="1" x14ac:dyDescent="0.25">
      <c r="A13" s="293">
        <v>6</v>
      </c>
      <c r="B13" s="294" t="s">
        <v>83</v>
      </c>
      <c r="C13" s="295" t="s">
        <v>143</v>
      </c>
      <c r="D13" s="294">
        <v>0.18</v>
      </c>
      <c r="E13" s="294">
        <v>1</v>
      </c>
      <c r="F13" s="294">
        <v>4</v>
      </c>
      <c r="G13" s="294">
        <v>4</v>
      </c>
      <c r="H13" s="134" t="s">
        <v>135</v>
      </c>
      <c r="I13" s="134" t="s">
        <v>136</v>
      </c>
      <c r="J13" s="134" t="s">
        <v>137</v>
      </c>
      <c r="K13" s="134" t="s">
        <v>135</v>
      </c>
      <c r="L13" s="296">
        <v>22</v>
      </c>
      <c r="M13" s="297">
        <v>0.2</v>
      </c>
      <c r="N13" s="298">
        <v>0.15</v>
      </c>
    </row>
    <row r="14" spans="1:14" s="12" customFormat="1" ht="50.1" customHeight="1" x14ac:dyDescent="0.25">
      <c r="A14" s="293">
        <v>7</v>
      </c>
      <c r="B14" s="294" t="s">
        <v>83</v>
      </c>
      <c r="C14" s="295" t="s">
        <v>144</v>
      </c>
      <c r="D14" s="294">
        <v>12.6</v>
      </c>
      <c r="E14" s="294">
        <v>1</v>
      </c>
      <c r="F14" s="294">
        <v>168</v>
      </c>
      <c r="G14" s="294">
        <v>11</v>
      </c>
      <c r="H14" s="134" t="s">
        <v>145</v>
      </c>
      <c r="I14" s="134" t="s">
        <v>136</v>
      </c>
      <c r="J14" s="134" t="s">
        <v>137</v>
      </c>
      <c r="K14" s="134" t="s">
        <v>145</v>
      </c>
      <c r="L14" s="296">
        <v>30</v>
      </c>
      <c r="M14" s="297">
        <v>0.1</v>
      </c>
      <c r="N14" s="298">
        <v>0.4</v>
      </c>
    </row>
    <row r="15" spans="1:14" s="12" customFormat="1" ht="50.1" customHeight="1" x14ac:dyDescent="0.25">
      <c r="A15" s="293">
        <v>8</v>
      </c>
      <c r="B15" s="294" t="s">
        <v>83</v>
      </c>
      <c r="C15" s="295" t="s">
        <v>146</v>
      </c>
      <c r="D15" s="294">
        <v>12.6</v>
      </c>
      <c r="E15" s="294">
        <v>1</v>
      </c>
      <c r="F15" s="294">
        <v>168</v>
      </c>
      <c r="G15" s="294">
        <v>13</v>
      </c>
      <c r="H15" s="134" t="s">
        <v>145</v>
      </c>
      <c r="I15" s="134" t="s">
        <v>136</v>
      </c>
      <c r="J15" s="134" t="s">
        <v>137</v>
      </c>
      <c r="K15" s="134" t="s">
        <v>145</v>
      </c>
      <c r="L15" s="296">
        <v>33</v>
      </c>
      <c r="M15" s="297">
        <v>0.15</v>
      </c>
      <c r="N15" s="298">
        <v>0.2</v>
      </c>
    </row>
    <row r="16" spans="1:14" s="12" customFormat="1" ht="50.1" customHeight="1" x14ac:dyDescent="0.25">
      <c r="A16" s="293">
        <v>9</v>
      </c>
      <c r="B16" s="294" t="s">
        <v>83</v>
      </c>
      <c r="C16" s="295" t="s">
        <v>147</v>
      </c>
      <c r="D16" s="294">
        <v>12.6</v>
      </c>
      <c r="E16" s="294">
        <v>1</v>
      </c>
      <c r="F16" s="294">
        <v>168</v>
      </c>
      <c r="G16" s="294">
        <v>2</v>
      </c>
      <c r="H16" s="134" t="s">
        <v>145</v>
      </c>
      <c r="I16" s="134" t="s">
        <v>136</v>
      </c>
      <c r="J16" s="134" t="s">
        <v>137</v>
      </c>
      <c r="K16" s="134" t="s">
        <v>145</v>
      </c>
      <c r="L16" s="296">
        <v>34</v>
      </c>
      <c r="M16" s="297">
        <v>0.1</v>
      </c>
      <c r="N16" s="298">
        <v>0.1</v>
      </c>
    </row>
    <row r="17" spans="1:14" s="12" customFormat="1" ht="50.1" customHeight="1" x14ac:dyDescent="0.25">
      <c r="A17" s="293">
        <v>10</v>
      </c>
      <c r="B17" s="294" t="s">
        <v>83</v>
      </c>
      <c r="C17" s="295" t="s">
        <v>148</v>
      </c>
      <c r="D17" s="294">
        <v>12.6</v>
      </c>
      <c r="E17" s="294">
        <v>1</v>
      </c>
      <c r="F17" s="294">
        <v>168</v>
      </c>
      <c r="G17" s="294">
        <v>36</v>
      </c>
      <c r="H17" s="134" t="s">
        <v>145</v>
      </c>
      <c r="I17" s="134" t="s">
        <v>136</v>
      </c>
      <c r="J17" s="134" t="s">
        <v>137</v>
      </c>
      <c r="K17" s="134" t="s">
        <v>145</v>
      </c>
      <c r="L17" s="296">
        <v>36</v>
      </c>
      <c r="M17" s="297">
        <v>0.2</v>
      </c>
      <c r="N17" s="298">
        <v>0.55000000000000004</v>
      </c>
    </row>
    <row r="18" spans="1:14" s="12" customFormat="1" ht="50.1" customHeight="1" x14ac:dyDescent="0.25">
      <c r="A18" s="293">
        <v>11</v>
      </c>
      <c r="B18" s="294" t="s">
        <v>83</v>
      </c>
      <c r="C18" s="295" t="s">
        <v>149</v>
      </c>
      <c r="D18" s="294">
        <v>9.6999999999999993</v>
      </c>
      <c r="E18" s="294">
        <v>1</v>
      </c>
      <c r="F18" s="294">
        <v>129</v>
      </c>
      <c r="G18" s="294">
        <v>117</v>
      </c>
      <c r="H18" s="134" t="s">
        <v>150</v>
      </c>
      <c r="I18" s="134" t="s">
        <v>136</v>
      </c>
      <c r="J18" s="134" t="s">
        <v>137</v>
      </c>
      <c r="K18" s="134" t="s">
        <v>150</v>
      </c>
      <c r="L18" s="296">
        <v>1</v>
      </c>
      <c r="M18" s="297">
        <v>0.1</v>
      </c>
      <c r="N18" s="298">
        <v>0.3</v>
      </c>
    </row>
    <row r="19" spans="1:14" s="12" customFormat="1" ht="50.1" customHeight="1" x14ac:dyDescent="0.25">
      <c r="A19" s="293">
        <v>12</v>
      </c>
      <c r="B19" s="294" t="s">
        <v>83</v>
      </c>
      <c r="C19" s="295" t="s">
        <v>151</v>
      </c>
      <c r="D19" s="294">
        <v>1.1000000000000001</v>
      </c>
      <c r="E19" s="294">
        <v>1</v>
      </c>
      <c r="F19" s="294">
        <v>21</v>
      </c>
      <c r="G19" s="294">
        <v>14</v>
      </c>
      <c r="H19" s="134" t="s">
        <v>150</v>
      </c>
      <c r="I19" s="134" t="s">
        <v>136</v>
      </c>
      <c r="J19" s="134" t="s">
        <v>137</v>
      </c>
      <c r="K19" s="134" t="s">
        <v>150</v>
      </c>
      <c r="L19" s="296">
        <v>8</v>
      </c>
      <c r="M19" s="297">
        <v>0.9</v>
      </c>
      <c r="N19" s="298">
        <v>0.4</v>
      </c>
    </row>
    <row r="20" spans="1:14" s="12" customFormat="1" ht="50.1" customHeight="1" x14ac:dyDescent="0.25">
      <c r="A20" s="293">
        <v>13</v>
      </c>
      <c r="B20" s="294" t="s">
        <v>83</v>
      </c>
      <c r="C20" s="295" t="s">
        <v>152</v>
      </c>
      <c r="D20" s="294">
        <v>4.2</v>
      </c>
      <c r="E20" s="294">
        <v>1</v>
      </c>
      <c r="F20" s="294">
        <v>56</v>
      </c>
      <c r="G20" s="294">
        <v>9</v>
      </c>
      <c r="H20" s="134" t="s">
        <v>150</v>
      </c>
      <c r="I20" s="134" t="s">
        <v>136</v>
      </c>
      <c r="J20" s="134" t="s">
        <v>137</v>
      </c>
      <c r="K20" s="134" t="s">
        <v>150</v>
      </c>
      <c r="L20" s="296">
        <v>10</v>
      </c>
      <c r="M20" s="297">
        <v>0.8</v>
      </c>
      <c r="N20" s="298">
        <v>0.2</v>
      </c>
    </row>
    <row r="21" spans="1:14" s="12" customFormat="1" ht="50.1" customHeight="1" x14ac:dyDescent="0.25">
      <c r="A21" s="293">
        <v>14</v>
      </c>
      <c r="B21" s="294" t="s">
        <v>83</v>
      </c>
      <c r="C21" s="295" t="s">
        <v>153</v>
      </c>
      <c r="D21" s="294">
        <v>3</v>
      </c>
      <c r="E21" s="294">
        <v>1</v>
      </c>
      <c r="F21" s="294">
        <v>45</v>
      </c>
      <c r="G21" s="294">
        <v>45</v>
      </c>
      <c r="H21" s="134" t="s">
        <v>154</v>
      </c>
      <c r="I21" s="134" t="s">
        <v>136</v>
      </c>
      <c r="J21" s="134" t="s">
        <v>137</v>
      </c>
      <c r="K21" s="134" t="s">
        <v>154</v>
      </c>
      <c r="L21" s="296">
        <v>12</v>
      </c>
      <c r="M21" s="297">
        <v>0.2</v>
      </c>
      <c r="N21" s="298">
        <v>1.1000000000000001</v>
      </c>
    </row>
    <row r="22" spans="1:14" s="12" customFormat="1" ht="50.1" customHeight="1" x14ac:dyDescent="0.25">
      <c r="A22" s="293">
        <v>15</v>
      </c>
      <c r="B22" s="294" t="s">
        <v>83</v>
      </c>
      <c r="C22" s="295" t="s">
        <v>155</v>
      </c>
      <c r="D22" s="294">
        <v>0.3</v>
      </c>
      <c r="E22" s="294">
        <v>1</v>
      </c>
      <c r="F22" s="294">
        <v>6</v>
      </c>
      <c r="G22" s="294">
        <v>6</v>
      </c>
      <c r="H22" s="134" t="s">
        <v>154</v>
      </c>
      <c r="I22" s="134" t="s">
        <v>136</v>
      </c>
      <c r="J22" s="134" t="s">
        <v>137</v>
      </c>
      <c r="K22" s="134" t="s">
        <v>154</v>
      </c>
      <c r="L22" s="296">
        <v>11</v>
      </c>
      <c r="M22" s="297">
        <v>0.4</v>
      </c>
      <c r="N22" s="298">
        <v>0.2</v>
      </c>
    </row>
    <row r="23" spans="1:14" s="12" customFormat="1" ht="50.1" customHeight="1" x14ac:dyDescent="0.25">
      <c r="A23" s="293">
        <v>16</v>
      </c>
      <c r="B23" s="294" t="s">
        <v>83</v>
      </c>
      <c r="C23" s="295" t="s">
        <v>156</v>
      </c>
      <c r="D23" s="294">
        <v>2.25</v>
      </c>
      <c r="E23" s="294">
        <v>1</v>
      </c>
      <c r="F23" s="294">
        <v>34</v>
      </c>
      <c r="G23" s="294">
        <v>34</v>
      </c>
      <c r="H23" s="134" t="s">
        <v>157</v>
      </c>
      <c r="I23" s="134" t="s">
        <v>136</v>
      </c>
      <c r="J23" s="134" t="s">
        <v>137</v>
      </c>
      <c r="K23" s="134" t="s">
        <v>157</v>
      </c>
      <c r="L23" s="296">
        <v>4</v>
      </c>
      <c r="M23" s="297">
        <v>0.3</v>
      </c>
      <c r="N23" s="298">
        <v>0.9</v>
      </c>
    </row>
    <row r="24" spans="1:14" ht="45" x14ac:dyDescent="0.25">
      <c r="A24" s="293">
        <v>17</v>
      </c>
      <c r="B24" s="294" t="s">
        <v>83</v>
      </c>
      <c r="C24" s="295" t="s">
        <v>158</v>
      </c>
      <c r="D24" s="294">
        <v>7.5</v>
      </c>
      <c r="E24" s="294">
        <v>1</v>
      </c>
      <c r="F24" s="294">
        <v>100</v>
      </c>
      <c r="G24" s="294">
        <v>42</v>
      </c>
      <c r="H24" s="134" t="s">
        <v>159</v>
      </c>
      <c r="I24" s="134" t="s">
        <v>136</v>
      </c>
      <c r="J24" s="134" t="s">
        <v>137</v>
      </c>
      <c r="K24" s="134" t="s">
        <v>159</v>
      </c>
      <c r="L24" s="296">
        <v>21</v>
      </c>
      <c r="M24" s="297">
        <v>0.1</v>
      </c>
      <c r="N24" s="298">
        <v>1.1000000000000001</v>
      </c>
    </row>
    <row r="25" spans="1:14" ht="45" x14ac:dyDescent="0.25">
      <c r="A25" s="293">
        <v>18</v>
      </c>
      <c r="B25" s="294" t="s">
        <v>83</v>
      </c>
      <c r="C25" s="295" t="s">
        <v>160</v>
      </c>
      <c r="D25" s="294">
        <v>8.1</v>
      </c>
      <c r="E25" s="294">
        <v>1</v>
      </c>
      <c r="F25" s="294">
        <v>108</v>
      </c>
      <c r="G25" s="294">
        <v>57</v>
      </c>
      <c r="H25" s="134" t="s">
        <v>159</v>
      </c>
      <c r="I25" s="134" t="s">
        <v>136</v>
      </c>
      <c r="J25" s="134" t="s">
        <v>137</v>
      </c>
      <c r="K25" s="134" t="s">
        <v>159</v>
      </c>
      <c r="L25" s="296">
        <v>21</v>
      </c>
      <c r="M25" s="297">
        <v>0.1</v>
      </c>
      <c r="N25" s="298">
        <v>2.1</v>
      </c>
    </row>
    <row r="26" spans="1:14" ht="45" x14ac:dyDescent="0.25">
      <c r="A26" s="293">
        <v>19</v>
      </c>
      <c r="B26" s="294" t="s">
        <v>83</v>
      </c>
      <c r="C26" s="295" t="s">
        <v>161</v>
      </c>
      <c r="D26" s="294">
        <v>8.1</v>
      </c>
      <c r="E26" s="294">
        <v>1</v>
      </c>
      <c r="F26" s="294">
        <v>108</v>
      </c>
      <c r="G26" s="294">
        <v>24</v>
      </c>
      <c r="H26" s="134" t="s">
        <v>162</v>
      </c>
      <c r="I26" s="134" t="s">
        <v>136</v>
      </c>
      <c r="J26" s="134" t="s">
        <v>137</v>
      </c>
      <c r="K26" s="134" t="s">
        <v>162</v>
      </c>
      <c r="L26" s="296">
        <v>19</v>
      </c>
      <c r="M26" s="297">
        <v>0.1</v>
      </c>
      <c r="N26" s="298">
        <v>0.8</v>
      </c>
    </row>
    <row r="27" spans="1:14" ht="45" x14ac:dyDescent="0.25">
      <c r="A27" s="293">
        <v>20</v>
      </c>
      <c r="B27" s="294" t="s">
        <v>83</v>
      </c>
      <c r="C27" s="295" t="s">
        <v>163</v>
      </c>
      <c r="D27" s="294">
        <v>11</v>
      </c>
      <c r="E27" s="294">
        <v>1</v>
      </c>
      <c r="F27" s="294">
        <v>147</v>
      </c>
      <c r="G27" s="294">
        <v>8</v>
      </c>
      <c r="H27" s="134" t="s">
        <v>164</v>
      </c>
      <c r="I27" s="134" t="s">
        <v>136</v>
      </c>
      <c r="J27" s="134" t="s">
        <v>137</v>
      </c>
      <c r="K27" s="134" t="s">
        <v>164</v>
      </c>
      <c r="L27" s="296">
        <v>55</v>
      </c>
      <c r="M27" s="297">
        <v>0.3</v>
      </c>
      <c r="N27" s="298">
        <v>0.8</v>
      </c>
    </row>
    <row r="28" spans="1:14" ht="45" x14ac:dyDescent="0.25">
      <c r="A28" s="293">
        <v>21</v>
      </c>
      <c r="B28" s="294" t="s">
        <v>83</v>
      </c>
      <c r="C28" s="295" t="s">
        <v>165</v>
      </c>
      <c r="D28" s="294">
        <v>6.6</v>
      </c>
      <c r="E28" s="294">
        <v>1</v>
      </c>
      <c r="F28" s="294">
        <v>89</v>
      </c>
      <c r="G28" s="294">
        <v>70</v>
      </c>
      <c r="H28" s="134" t="s">
        <v>166</v>
      </c>
      <c r="I28" s="134" t="s">
        <v>136</v>
      </c>
      <c r="J28" s="134" t="s">
        <v>137</v>
      </c>
      <c r="K28" s="134" t="s">
        <v>166</v>
      </c>
      <c r="L28" s="296">
        <v>50</v>
      </c>
      <c r="M28" s="297">
        <v>0.2</v>
      </c>
      <c r="N28" s="298">
        <v>3.3</v>
      </c>
    </row>
    <row r="29" spans="1:14" ht="45" x14ac:dyDescent="0.25">
      <c r="A29" s="293">
        <v>22</v>
      </c>
      <c r="B29" s="294" t="s">
        <v>83</v>
      </c>
      <c r="C29" s="295" t="s">
        <v>167</v>
      </c>
      <c r="D29" s="294">
        <v>2.2999999999999998</v>
      </c>
      <c r="E29" s="294">
        <v>1</v>
      </c>
      <c r="F29" s="294">
        <v>32</v>
      </c>
      <c r="G29" s="294">
        <v>32</v>
      </c>
      <c r="H29" s="134" t="s">
        <v>164</v>
      </c>
      <c r="I29" s="134" t="s">
        <v>136</v>
      </c>
      <c r="J29" s="134" t="s">
        <v>137</v>
      </c>
      <c r="K29" s="134" t="s">
        <v>164</v>
      </c>
      <c r="L29" s="296">
        <v>55</v>
      </c>
      <c r="M29" s="297">
        <v>0.3</v>
      </c>
      <c r="N29" s="298">
        <v>1.1000000000000001</v>
      </c>
    </row>
    <row r="30" spans="1:14" ht="45" x14ac:dyDescent="0.25">
      <c r="A30" s="293">
        <v>23</v>
      </c>
      <c r="B30" s="294" t="s">
        <v>83</v>
      </c>
      <c r="C30" s="295" t="s">
        <v>168</v>
      </c>
      <c r="D30" s="294">
        <v>0.5</v>
      </c>
      <c r="E30" s="294">
        <v>1</v>
      </c>
      <c r="F30" s="294">
        <v>8</v>
      </c>
      <c r="G30" s="294">
        <v>8</v>
      </c>
      <c r="H30" s="134" t="s">
        <v>164</v>
      </c>
      <c r="I30" s="134" t="s">
        <v>136</v>
      </c>
      <c r="J30" s="134" t="s">
        <v>137</v>
      </c>
      <c r="K30" s="134" t="s">
        <v>164</v>
      </c>
      <c r="L30" s="296">
        <v>55</v>
      </c>
      <c r="M30" s="297">
        <v>0.3</v>
      </c>
      <c r="N30" s="298">
        <v>0.3</v>
      </c>
    </row>
    <row r="31" spans="1:14" ht="45" x14ac:dyDescent="0.25">
      <c r="A31" s="293">
        <v>24</v>
      </c>
      <c r="B31" s="294" t="s">
        <v>83</v>
      </c>
      <c r="C31" s="295" t="s">
        <v>169</v>
      </c>
      <c r="D31" s="294">
        <v>14.8</v>
      </c>
      <c r="E31" s="294">
        <v>1</v>
      </c>
      <c r="F31" s="294">
        <v>198</v>
      </c>
      <c r="G31" s="294">
        <v>15</v>
      </c>
      <c r="H31" s="134" t="s">
        <v>170</v>
      </c>
      <c r="I31" s="134" t="s">
        <v>136</v>
      </c>
      <c r="J31" s="134" t="s">
        <v>137</v>
      </c>
      <c r="K31" s="134" t="s">
        <v>170</v>
      </c>
      <c r="L31" s="296">
        <v>15</v>
      </c>
      <c r="M31" s="297">
        <v>0.6</v>
      </c>
      <c r="N31" s="298">
        <v>0.2</v>
      </c>
    </row>
    <row r="32" spans="1:14" ht="45" x14ac:dyDescent="0.25">
      <c r="A32" s="293">
        <v>25</v>
      </c>
      <c r="B32" s="294" t="s">
        <v>83</v>
      </c>
      <c r="C32" s="295" t="s">
        <v>171</v>
      </c>
      <c r="D32" s="294">
        <v>4.8</v>
      </c>
      <c r="E32" s="294">
        <v>1</v>
      </c>
      <c r="F32" s="294">
        <v>65</v>
      </c>
      <c r="G32" s="294">
        <v>16</v>
      </c>
      <c r="H32" s="134" t="s">
        <v>172</v>
      </c>
      <c r="I32" s="134" t="s">
        <v>136</v>
      </c>
      <c r="J32" s="134" t="s">
        <v>137</v>
      </c>
      <c r="K32" s="134" t="s">
        <v>172</v>
      </c>
      <c r="L32" s="296">
        <v>12</v>
      </c>
      <c r="M32" s="297">
        <v>0.1</v>
      </c>
      <c r="N32" s="298">
        <v>0.45</v>
      </c>
    </row>
    <row r="33" spans="1:16" ht="45" x14ac:dyDescent="0.25">
      <c r="A33" s="293">
        <v>26</v>
      </c>
      <c r="B33" s="294" t="s">
        <v>83</v>
      </c>
      <c r="C33" s="295" t="s">
        <v>173</v>
      </c>
      <c r="D33" s="294">
        <v>4.8</v>
      </c>
      <c r="E33" s="294">
        <v>1</v>
      </c>
      <c r="F33" s="294">
        <v>65</v>
      </c>
      <c r="G33" s="294">
        <v>9</v>
      </c>
      <c r="H33" s="134" t="s">
        <v>174</v>
      </c>
      <c r="I33" s="134" t="s">
        <v>136</v>
      </c>
      <c r="J33" s="134" t="s">
        <v>137</v>
      </c>
      <c r="K33" s="134" t="s">
        <v>174</v>
      </c>
      <c r="L33" s="296">
        <v>12</v>
      </c>
      <c r="M33" s="297">
        <v>0.1</v>
      </c>
      <c r="N33" s="298">
        <v>0.2</v>
      </c>
    </row>
    <row r="34" spans="1:16" ht="45" x14ac:dyDescent="0.25">
      <c r="A34" s="293">
        <v>27</v>
      </c>
      <c r="B34" s="294" t="s">
        <v>83</v>
      </c>
      <c r="C34" s="295" t="s">
        <v>175</v>
      </c>
      <c r="D34" s="294">
        <v>0.45</v>
      </c>
      <c r="E34" s="294">
        <v>1</v>
      </c>
      <c r="F34" s="294">
        <v>65</v>
      </c>
      <c r="G34" s="294">
        <v>6</v>
      </c>
      <c r="H34" s="134" t="s">
        <v>172</v>
      </c>
      <c r="I34" s="134" t="s">
        <v>136</v>
      </c>
      <c r="J34" s="134" t="s">
        <v>137</v>
      </c>
      <c r="K34" s="134" t="s">
        <v>172</v>
      </c>
      <c r="L34" s="296">
        <v>12</v>
      </c>
      <c r="M34" s="297">
        <v>0.1</v>
      </c>
      <c r="N34" s="298">
        <v>0.2</v>
      </c>
    </row>
    <row r="35" spans="1:16" ht="45" x14ac:dyDescent="0.25">
      <c r="A35" s="293">
        <v>28</v>
      </c>
      <c r="B35" s="294" t="s">
        <v>83</v>
      </c>
      <c r="C35" s="295" t="s">
        <v>176</v>
      </c>
      <c r="D35" s="294">
        <v>5.6</v>
      </c>
      <c r="E35" s="294">
        <v>1</v>
      </c>
      <c r="F35" s="294">
        <v>75</v>
      </c>
      <c r="G35" s="294">
        <v>15</v>
      </c>
      <c r="H35" s="134" t="s">
        <v>174</v>
      </c>
      <c r="I35" s="134" t="s">
        <v>136</v>
      </c>
      <c r="J35" s="134" t="s">
        <v>137</v>
      </c>
      <c r="K35" s="134" t="s">
        <v>174</v>
      </c>
      <c r="L35" s="296">
        <v>15</v>
      </c>
      <c r="M35" s="297">
        <v>0.1</v>
      </c>
      <c r="N35" s="298">
        <v>0.5</v>
      </c>
    </row>
    <row r="36" spans="1:16" ht="45" x14ac:dyDescent="0.25">
      <c r="A36" s="293">
        <v>29</v>
      </c>
      <c r="B36" s="294" t="s">
        <v>83</v>
      </c>
      <c r="C36" s="295" t="s">
        <v>177</v>
      </c>
      <c r="D36" s="294">
        <v>5.6</v>
      </c>
      <c r="E36" s="294">
        <v>1</v>
      </c>
      <c r="F36" s="294">
        <v>75</v>
      </c>
      <c r="G36" s="294">
        <v>9</v>
      </c>
      <c r="H36" s="134" t="s">
        <v>178</v>
      </c>
      <c r="I36" s="134" t="s">
        <v>136</v>
      </c>
      <c r="J36" s="134" t="s">
        <v>137</v>
      </c>
      <c r="K36" s="134" t="s">
        <v>178</v>
      </c>
      <c r="L36" s="296">
        <v>19</v>
      </c>
      <c r="M36" s="297">
        <v>0.1</v>
      </c>
      <c r="N36" s="298">
        <v>0.2</v>
      </c>
    </row>
    <row r="37" spans="1:16" ht="45" x14ac:dyDescent="0.25">
      <c r="A37" s="293">
        <v>30</v>
      </c>
      <c r="B37" s="294" t="s">
        <v>83</v>
      </c>
      <c r="C37" s="295" t="s">
        <v>125</v>
      </c>
      <c r="D37" s="294">
        <v>21.6</v>
      </c>
      <c r="E37" s="294">
        <v>1</v>
      </c>
      <c r="F37" s="294">
        <v>289</v>
      </c>
      <c r="G37" s="294">
        <v>135</v>
      </c>
      <c r="H37" s="134" t="s">
        <v>179</v>
      </c>
      <c r="I37" s="134" t="s">
        <v>136</v>
      </c>
      <c r="J37" s="134" t="s">
        <v>137</v>
      </c>
      <c r="K37" s="134" t="s">
        <v>179</v>
      </c>
      <c r="L37" s="296">
        <v>3</v>
      </c>
      <c r="M37" s="297">
        <v>0.1</v>
      </c>
      <c r="N37" s="298">
        <v>4.8</v>
      </c>
    </row>
    <row r="38" spans="1:16" ht="60" x14ac:dyDescent="0.25">
      <c r="A38" s="293">
        <v>31</v>
      </c>
      <c r="B38" s="294" t="s">
        <v>83</v>
      </c>
      <c r="C38" s="295" t="s">
        <v>180</v>
      </c>
      <c r="D38" s="294">
        <v>21.6</v>
      </c>
      <c r="E38" s="294">
        <v>1</v>
      </c>
      <c r="F38" s="294">
        <v>289</v>
      </c>
      <c r="G38" s="294">
        <v>27</v>
      </c>
      <c r="H38" s="134" t="s">
        <v>181</v>
      </c>
      <c r="I38" s="134" t="s">
        <v>136</v>
      </c>
      <c r="J38" s="134" t="s">
        <v>137</v>
      </c>
      <c r="K38" s="134" t="s">
        <v>181</v>
      </c>
      <c r="L38" s="296">
        <v>6</v>
      </c>
      <c r="M38" s="297">
        <v>0.1</v>
      </c>
      <c r="N38" s="298">
        <v>1.1000000000000001</v>
      </c>
    </row>
    <row r="39" spans="1:16" ht="45" x14ac:dyDescent="0.25">
      <c r="A39" s="293">
        <v>32</v>
      </c>
      <c r="B39" s="294" t="s">
        <v>83</v>
      </c>
      <c r="C39" s="295" t="s">
        <v>182</v>
      </c>
      <c r="D39" s="294">
        <v>21.6</v>
      </c>
      <c r="E39" s="294">
        <v>1</v>
      </c>
      <c r="F39" s="294">
        <v>289</v>
      </c>
      <c r="G39" s="294">
        <v>69</v>
      </c>
      <c r="H39" s="134" t="s">
        <v>183</v>
      </c>
      <c r="I39" s="134" t="s">
        <v>136</v>
      </c>
      <c r="J39" s="134" t="s">
        <v>137</v>
      </c>
      <c r="K39" s="134" t="s">
        <v>183</v>
      </c>
      <c r="L39" s="296">
        <v>15</v>
      </c>
      <c r="M39" s="297">
        <v>0.1</v>
      </c>
      <c r="N39" s="298">
        <v>2.6</v>
      </c>
    </row>
    <row r="40" spans="1:16" ht="60" x14ac:dyDescent="0.25">
      <c r="A40" s="293">
        <v>33</v>
      </c>
      <c r="B40" s="294" t="s">
        <v>83</v>
      </c>
      <c r="C40" s="295" t="s">
        <v>184</v>
      </c>
      <c r="D40" s="294">
        <v>0.52</v>
      </c>
      <c r="E40" s="294">
        <v>1</v>
      </c>
      <c r="F40" s="294">
        <v>8</v>
      </c>
      <c r="G40" s="294">
        <v>8</v>
      </c>
      <c r="H40" s="134" t="s">
        <v>185</v>
      </c>
      <c r="I40" s="134" t="s">
        <v>136</v>
      </c>
      <c r="J40" s="134" t="s">
        <v>137</v>
      </c>
      <c r="K40" s="134" t="s">
        <v>185</v>
      </c>
      <c r="L40" s="296">
        <v>21</v>
      </c>
      <c r="M40" s="297">
        <v>0.1</v>
      </c>
      <c r="N40" s="298">
        <v>0.25</v>
      </c>
    </row>
    <row r="41" spans="1:16" ht="45" x14ac:dyDescent="0.25">
      <c r="A41" s="293">
        <v>34</v>
      </c>
      <c r="B41" s="294" t="s">
        <v>83</v>
      </c>
      <c r="C41" s="295" t="s">
        <v>186</v>
      </c>
      <c r="D41" s="294">
        <v>3.9</v>
      </c>
      <c r="E41" s="294">
        <v>1</v>
      </c>
      <c r="F41" s="294">
        <v>52</v>
      </c>
      <c r="G41" s="294">
        <v>52</v>
      </c>
      <c r="H41" s="134" t="s">
        <v>187</v>
      </c>
      <c r="I41" s="134" t="s">
        <v>136</v>
      </c>
      <c r="J41" s="134" t="s">
        <v>137</v>
      </c>
      <c r="K41" s="134" t="s">
        <v>187</v>
      </c>
      <c r="L41" s="296">
        <v>18</v>
      </c>
      <c r="M41" s="297">
        <v>0.1</v>
      </c>
      <c r="N41" s="298">
        <v>1.8</v>
      </c>
    </row>
    <row r="42" spans="1:16" ht="45" x14ac:dyDescent="0.25">
      <c r="A42" s="293">
        <v>35</v>
      </c>
      <c r="B42" s="294" t="s">
        <v>83</v>
      </c>
      <c r="C42" s="295" t="s">
        <v>188</v>
      </c>
      <c r="D42" s="294">
        <v>5.17</v>
      </c>
      <c r="E42" s="294">
        <v>1</v>
      </c>
      <c r="F42" s="294">
        <v>69</v>
      </c>
      <c r="G42" s="294">
        <v>39</v>
      </c>
      <c r="H42" s="134" t="s">
        <v>189</v>
      </c>
      <c r="I42" s="134" t="s">
        <v>136</v>
      </c>
      <c r="J42" s="134" t="s">
        <v>137</v>
      </c>
      <c r="K42" s="134" t="s">
        <v>189</v>
      </c>
      <c r="L42" s="296">
        <v>19</v>
      </c>
      <c r="M42" s="297">
        <v>0.1</v>
      </c>
      <c r="N42" s="298">
        <v>0.9</v>
      </c>
    </row>
    <row r="43" spans="1:16" ht="45" x14ac:dyDescent="0.25">
      <c r="A43" s="293">
        <v>36</v>
      </c>
      <c r="B43" s="294" t="s">
        <v>83</v>
      </c>
      <c r="C43" s="295" t="s">
        <v>133</v>
      </c>
      <c r="D43" s="294">
        <v>0.65</v>
      </c>
      <c r="E43" s="294">
        <v>1</v>
      </c>
      <c r="F43" s="294">
        <v>18</v>
      </c>
      <c r="G43" s="294">
        <v>18</v>
      </c>
      <c r="H43" s="134" t="s">
        <v>189</v>
      </c>
      <c r="I43" s="134" t="s">
        <v>136</v>
      </c>
      <c r="J43" s="134" t="s">
        <v>137</v>
      </c>
      <c r="K43" s="134" t="s">
        <v>189</v>
      </c>
      <c r="L43" s="296">
        <v>19</v>
      </c>
      <c r="M43" s="297">
        <v>0.1</v>
      </c>
      <c r="N43" s="298">
        <v>0.3</v>
      </c>
    </row>
    <row r="44" spans="1:16" ht="45" x14ac:dyDescent="0.25">
      <c r="A44" s="293">
        <v>37</v>
      </c>
      <c r="B44" s="294" t="s">
        <v>83</v>
      </c>
      <c r="C44" s="295" t="s">
        <v>190</v>
      </c>
      <c r="D44" s="294">
        <v>0.5</v>
      </c>
      <c r="E44" s="294">
        <v>1</v>
      </c>
      <c r="F44" s="294">
        <v>7</v>
      </c>
      <c r="G44" s="294">
        <v>7</v>
      </c>
      <c r="H44" s="134" t="s">
        <v>189</v>
      </c>
      <c r="I44" s="134" t="s">
        <v>136</v>
      </c>
      <c r="J44" s="134" t="s">
        <v>137</v>
      </c>
      <c r="K44" s="134" t="s">
        <v>189</v>
      </c>
      <c r="L44" s="296">
        <v>10</v>
      </c>
      <c r="M44" s="297">
        <v>0.1</v>
      </c>
      <c r="N44" s="298">
        <v>0.25</v>
      </c>
    </row>
    <row r="45" spans="1:16" ht="45" x14ac:dyDescent="0.25">
      <c r="A45" s="293">
        <v>38</v>
      </c>
      <c r="B45" s="294" t="s">
        <v>83</v>
      </c>
      <c r="C45" s="295" t="s">
        <v>191</v>
      </c>
      <c r="D45" s="294">
        <v>1.35</v>
      </c>
      <c r="E45" s="294">
        <v>1</v>
      </c>
      <c r="F45" s="294">
        <v>18</v>
      </c>
      <c r="G45" s="294">
        <v>18</v>
      </c>
      <c r="H45" s="134" t="s">
        <v>192</v>
      </c>
      <c r="I45" s="134" t="s">
        <v>136</v>
      </c>
      <c r="J45" s="134" t="s">
        <v>137</v>
      </c>
      <c r="K45" s="134" t="s">
        <v>192</v>
      </c>
      <c r="L45" s="296">
        <v>20</v>
      </c>
      <c r="M45" s="297">
        <v>0.1</v>
      </c>
      <c r="N45" s="298">
        <v>0.4</v>
      </c>
    </row>
    <row r="46" spans="1:16" ht="60" x14ac:dyDescent="0.25">
      <c r="A46" s="293">
        <v>39</v>
      </c>
      <c r="B46" s="287" t="s">
        <v>83</v>
      </c>
      <c r="C46" s="299" t="s">
        <v>502</v>
      </c>
      <c r="D46" s="300">
        <v>33.28</v>
      </c>
      <c r="E46" s="294">
        <v>1</v>
      </c>
      <c r="F46" s="294">
        <v>257</v>
      </c>
      <c r="G46" s="294">
        <v>0</v>
      </c>
      <c r="H46" s="289" t="s">
        <v>503</v>
      </c>
      <c r="I46" s="289" t="s">
        <v>136</v>
      </c>
      <c r="J46" s="289" t="s">
        <v>500</v>
      </c>
      <c r="K46" s="289" t="s">
        <v>504</v>
      </c>
      <c r="L46" s="296">
        <v>15</v>
      </c>
      <c r="M46" s="297">
        <v>0</v>
      </c>
      <c r="N46" s="298">
        <f t="shared" ref="N46:N47" si="0">D46/2</f>
        <v>16.64</v>
      </c>
      <c r="O46" s="19"/>
      <c r="P46" s="20"/>
    </row>
    <row r="47" spans="1:16" ht="62.25" customHeight="1" x14ac:dyDescent="0.25">
      <c r="A47" s="293">
        <v>40</v>
      </c>
      <c r="B47" s="287" t="s">
        <v>83</v>
      </c>
      <c r="C47" s="299" t="s">
        <v>505</v>
      </c>
      <c r="D47" s="300">
        <v>9.1999999999999993</v>
      </c>
      <c r="E47" s="294">
        <v>1</v>
      </c>
      <c r="F47" s="294">
        <v>141</v>
      </c>
      <c r="G47" s="294">
        <v>1</v>
      </c>
      <c r="H47" s="289" t="s">
        <v>503</v>
      </c>
      <c r="I47" s="289" t="s">
        <v>136</v>
      </c>
      <c r="J47" s="289" t="s">
        <v>500</v>
      </c>
      <c r="K47" s="289" t="s">
        <v>506</v>
      </c>
      <c r="L47" s="296">
        <v>15</v>
      </c>
      <c r="M47" s="297">
        <v>0</v>
      </c>
      <c r="N47" s="298">
        <f t="shared" si="0"/>
        <v>4.5999999999999996</v>
      </c>
      <c r="O47" s="19"/>
      <c r="P47" s="20"/>
    </row>
    <row r="48" spans="1:16" ht="60" x14ac:dyDescent="0.25">
      <c r="A48" s="293">
        <v>41</v>
      </c>
      <c r="B48" s="287" t="s">
        <v>83</v>
      </c>
      <c r="C48" s="288" t="s">
        <v>498</v>
      </c>
      <c r="D48" s="300">
        <v>55.71</v>
      </c>
      <c r="E48" s="287">
        <v>1</v>
      </c>
      <c r="F48" s="287">
        <v>468</v>
      </c>
      <c r="G48" s="287">
        <v>0</v>
      </c>
      <c r="H48" s="289" t="s">
        <v>499</v>
      </c>
      <c r="I48" s="289" t="s">
        <v>136</v>
      </c>
      <c r="J48" s="289" t="s">
        <v>500</v>
      </c>
      <c r="K48" s="289" t="s">
        <v>501</v>
      </c>
      <c r="L48" s="290">
        <v>11.5</v>
      </c>
      <c r="M48" s="291">
        <v>0</v>
      </c>
      <c r="N48" s="292">
        <f>D48/2</f>
        <v>27.855</v>
      </c>
      <c r="O48" s="19"/>
      <c r="P48" s="20"/>
    </row>
    <row r="49" spans="1:14" s="12" customFormat="1" ht="50.1" customHeight="1" x14ac:dyDescent="0.25">
      <c r="A49" s="293">
        <v>42</v>
      </c>
      <c r="B49" s="287" t="s">
        <v>83</v>
      </c>
      <c r="C49" s="299" t="s">
        <v>507</v>
      </c>
      <c r="D49" s="300">
        <v>14.09</v>
      </c>
      <c r="E49" s="294">
        <v>1</v>
      </c>
      <c r="F49" s="294">
        <v>313</v>
      </c>
      <c r="G49" s="294">
        <v>0</v>
      </c>
      <c r="H49" s="289" t="s">
        <v>499</v>
      </c>
      <c r="I49" s="289" t="s">
        <v>136</v>
      </c>
      <c r="J49" s="289" t="s">
        <v>500</v>
      </c>
      <c r="K49" s="289" t="s">
        <v>499</v>
      </c>
      <c r="L49" s="296">
        <v>8.4</v>
      </c>
      <c r="M49" s="297">
        <v>0</v>
      </c>
      <c r="N49" s="298">
        <f t="shared" ref="N49:N55" si="1">D49/2</f>
        <v>7.0449999999999999</v>
      </c>
    </row>
    <row r="50" spans="1:14" s="12" customFormat="1" ht="50.1" customHeight="1" x14ac:dyDescent="0.25">
      <c r="A50" s="293">
        <v>43</v>
      </c>
      <c r="B50" s="287" t="s">
        <v>83</v>
      </c>
      <c r="C50" s="299" t="s">
        <v>508</v>
      </c>
      <c r="D50" s="300">
        <v>67.540000000000006</v>
      </c>
      <c r="E50" s="294">
        <v>1</v>
      </c>
      <c r="F50" s="294">
        <v>867</v>
      </c>
      <c r="G50" s="294">
        <v>0</v>
      </c>
      <c r="H50" s="289" t="s">
        <v>499</v>
      </c>
      <c r="I50" s="289" t="s">
        <v>136</v>
      </c>
      <c r="J50" s="289" t="s">
        <v>500</v>
      </c>
      <c r="K50" s="289" t="s">
        <v>509</v>
      </c>
      <c r="L50" s="296">
        <v>30</v>
      </c>
      <c r="M50" s="297">
        <v>0</v>
      </c>
      <c r="N50" s="298">
        <f t="shared" si="1"/>
        <v>33.770000000000003</v>
      </c>
    </row>
    <row r="51" spans="1:14" s="12" customFormat="1" ht="50.1" customHeight="1" x14ac:dyDescent="0.25">
      <c r="A51" s="293">
        <v>44</v>
      </c>
      <c r="B51" s="287" t="s">
        <v>83</v>
      </c>
      <c r="C51" s="299" t="s">
        <v>510</v>
      </c>
      <c r="D51" s="300">
        <v>19.600000000000001</v>
      </c>
      <c r="E51" s="294">
        <v>1</v>
      </c>
      <c r="F51" s="294">
        <v>271</v>
      </c>
      <c r="G51" s="294">
        <v>0</v>
      </c>
      <c r="H51" s="289" t="s">
        <v>503</v>
      </c>
      <c r="I51" s="289" t="s">
        <v>136</v>
      </c>
      <c r="J51" s="289" t="s">
        <v>500</v>
      </c>
      <c r="K51" s="289" t="s">
        <v>511</v>
      </c>
      <c r="L51" s="296">
        <v>18.5</v>
      </c>
      <c r="M51" s="297">
        <v>0</v>
      </c>
      <c r="N51" s="298">
        <f t="shared" si="1"/>
        <v>9.8000000000000007</v>
      </c>
    </row>
    <row r="52" spans="1:14" s="12" customFormat="1" ht="60" x14ac:dyDescent="0.25">
      <c r="A52" s="293">
        <v>45</v>
      </c>
      <c r="B52" s="287" t="s">
        <v>83</v>
      </c>
      <c r="C52" s="299" t="s">
        <v>502</v>
      </c>
      <c r="D52" s="300">
        <v>33.28</v>
      </c>
      <c r="E52" s="294">
        <v>1</v>
      </c>
      <c r="F52" s="294">
        <v>257</v>
      </c>
      <c r="G52" s="294">
        <v>0</v>
      </c>
      <c r="H52" s="289" t="s">
        <v>503</v>
      </c>
      <c r="I52" s="289" t="s">
        <v>136</v>
      </c>
      <c r="J52" s="289" t="s">
        <v>500</v>
      </c>
      <c r="K52" s="289" t="s">
        <v>504</v>
      </c>
      <c r="L52" s="296">
        <v>15</v>
      </c>
      <c r="M52" s="297">
        <v>0</v>
      </c>
      <c r="N52" s="298">
        <f t="shared" si="1"/>
        <v>16.64</v>
      </c>
    </row>
    <row r="53" spans="1:14" s="12" customFormat="1" ht="50.1" customHeight="1" x14ac:dyDescent="0.25">
      <c r="A53" s="293">
        <v>46</v>
      </c>
      <c r="B53" s="287" t="s">
        <v>83</v>
      </c>
      <c r="C53" s="299" t="s">
        <v>505</v>
      </c>
      <c r="D53" s="300">
        <v>9.1999999999999993</v>
      </c>
      <c r="E53" s="294">
        <v>1</v>
      </c>
      <c r="F53" s="294">
        <v>141</v>
      </c>
      <c r="G53" s="294">
        <v>1</v>
      </c>
      <c r="H53" s="289" t="s">
        <v>503</v>
      </c>
      <c r="I53" s="289" t="s">
        <v>136</v>
      </c>
      <c r="J53" s="289" t="s">
        <v>500</v>
      </c>
      <c r="K53" s="289" t="s">
        <v>506</v>
      </c>
      <c r="L53" s="296">
        <v>15</v>
      </c>
      <c r="M53" s="297">
        <v>0</v>
      </c>
      <c r="N53" s="298">
        <f t="shared" si="1"/>
        <v>4.5999999999999996</v>
      </c>
    </row>
    <row r="54" spans="1:14" s="12" customFormat="1" ht="50.1" customHeight="1" x14ac:dyDescent="0.25">
      <c r="A54" s="42">
        <v>47</v>
      </c>
      <c r="B54" s="139" t="s">
        <v>83</v>
      </c>
      <c r="C54" s="141" t="s">
        <v>512</v>
      </c>
      <c r="D54" s="140">
        <v>22.9</v>
      </c>
      <c r="E54" s="72">
        <v>1</v>
      </c>
      <c r="F54" s="72">
        <v>242</v>
      </c>
      <c r="G54" s="72">
        <v>0</v>
      </c>
      <c r="H54" s="73" t="s">
        <v>503</v>
      </c>
      <c r="I54" s="73" t="s">
        <v>136</v>
      </c>
      <c r="J54" s="73" t="s">
        <v>500</v>
      </c>
      <c r="K54" s="73" t="s">
        <v>513</v>
      </c>
      <c r="L54" s="37">
        <v>21</v>
      </c>
      <c r="M54" s="38">
        <v>0</v>
      </c>
      <c r="N54" s="43">
        <f t="shared" si="1"/>
        <v>11.45</v>
      </c>
    </row>
    <row r="55" spans="1:14" s="12" customFormat="1" ht="62.25" customHeight="1" x14ac:dyDescent="0.25">
      <c r="A55" s="42">
        <v>48</v>
      </c>
      <c r="B55" s="139" t="s">
        <v>83</v>
      </c>
      <c r="C55" s="141" t="s">
        <v>514</v>
      </c>
      <c r="D55" s="140">
        <v>24.96</v>
      </c>
      <c r="E55" s="72">
        <v>1</v>
      </c>
      <c r="F55" s="72">
        <v>332</v>
      </c>
      <c r="G55" s="72">
        <v>0</v>
      </c>
      <c r="H55" s="73" t="s">
        <v>503</v>
      </c>
      <c r="I55" s="73" t="s">
        <v>136</v>
      </c>
      <c r="J55" s="73" t="s">
        <v>500</v>
      </c>
      <c r="K55" s="73" t="s">
        <v>515</v>
      </c>
      <c r="L55" s="37">
        <v>22</v>
      </c>
      <c r="M55" s="38">
        <v>0</v>
      </c>
      <c r="N55" s="43">
        <f t="shared" si="1"/>
        <v>12.48</v>
      </c>
    </row>
  </sheetData>
  <autoFilter ref="A7:DB13"/>
  <mergeCells count="21">
    <mergeCell ref="A1:N1"/>
    <mergeCell ref="C3:C6"/>
    <mergeCell ref="L4:M4"/>
    <mergeCell ref="N4:N6"/>
    <mergeCell ref="L5:L6"/>
    <mergeCell ref="M5:M6"/>
    <mergeCell ref="J3:K3"/>
    <mergeCell ref="L3:N3"/>
    <mergeCell ref="D4:E4"/>
    <mergeCell ref="B3:B6"/>
    <mergeCell ref="A3:A6"/>
    <mergeCell ref="K4:K6"/>
    <mergeCell ref="J4:J6"/>
    <mergeCell ref="I3:I6"/>
    <mergeCell ref="D3:G3"/>
    <mergeCell ref="F4:G4"/>
    <mergeCell ref="H3:H6"/>
    <mergeCell ref="G5:G6"/>
    <mergeCell ref="F5:F6"/>
    <mergeCell ref="E5:E6"/>
    <mergeCell ref="D5:D6"/>
  </mergeCells>
  <conditionalFormatting sqref="C55">
    <cfRule type="duplicateValues" dxfId="0" priority="1"/>
  </conditionalFormatting>
  <printOptions horizontalCentered="1"/>
  <pageMargins left="0.39370078740157483" right="0.39370078740157483" top="0.78740157480314965" bottom="0.59055118110236227" header="0.31496062992125984" footer="0.31496062992125984"/>
  <pageSetup paperSize="9" scale="6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68"/>
  <sheetViews>
    <sheetView view="pageBreakPreview" zoomScale="60" zoomScaleNormal="69" workbookViewId="0">
      <pane xSplit="2" ySplit="4" topLeftCell="C5" activePane="bottomRight" state="frozen"/>
      <selection pane="topRight" activeCell="D1" sqref="D1"/>
      <selection pane="bottomLeft" activeCell="A6" sqref="A6"/>
      <selection pane="bottomRight" activeCell="Y12" sqref="Y12"/>
    </sheetView>
  </sheetViews>
  <sheetFormatPr defaultColWidth="9.140625" defaultRowHeight="15" x14ac:dyDescent="0.25"/>
  <cols>
    <col min="1" max="1" width="6.140625" style="28" customWidth="1"/>
    <col min="2" max="2" width="16.42578125" style="29" customWidth="1"/>
    <col min="3" max="3" width="9.85546875" style="319" customWidth="1"/>
    <col min="4" max="4" width="49.28515625" style="22" customWidth="1"/>
    <col min="5" max="5" width="57.42578125" style="22" customWidth="1"/>
    <col min="6" max="6" width="9.28515625" style="22" customWidth="1"/>
    <col min="7" max="7" width="11.28515625" style="22" customWidth="1"/>
    <col min="8" max="8" width="41.28515625" style="22" customWidth="1"/>
    <col min="9" max="10" width="9.140625" style="22"/>
    <col min="11" max="11" width="10.7109375" style="22" bestFit="1" customWidth="1"/>
    <col min="12" max="12" width="13.42578125" style="22" customWidth="1"/>
    <col min="13" max="13" width="29" style="7" customWidth="1"/>
    <col min="14" max="16384" width="9.140625" style="22"/>
  </cols>
  <sheetData>
    <row r="1" spans="1:13" ht="48.75" customHeight="1" thickBot="1" x14ac:dyDescent="0.3">
      <c r="A1" s="182" t="s">
        <v>26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4"/>
    </row>
    <row r="2" spans="1:13" x14ac:dyDescent="0.25">
      <c r="A2" s="185" t="s">
        <v>14</v>
      </c>
      <c r="B2" s="188" t="s">
        <v>41</v>
      </c>
      <c r="C2" s="312" t="s">
        <v>15</v>
      </c>
      <c r="D2" s="188" t="s">
        <v>23</v>
      </c>
      <c r="E2" s="188" t="s">
        <v>24</v>
      </c>
      <c r="F2" s="188" t="s">
        <v>16</v>
      </c>
      <c r="G2" s="188" t="s">
        <v>17</v>
      </c>
      <c r="H2" s="191" t="s">
        <v>18</v>
      </c>
      <c r="I2" s="192"/>
      <c r="J2" s="192"/>
      <c r="K2" s="193"/>
      <c r="L2" s="188" t="s">
        <v>19</v>
      </c>
      <c r="M2" s="197" t="s">
        <v>20</v>
      </c>
    </row>
    <row r="3" spans="1:13" x14ac:dyDescent="0.25">
      <c r="A3" s="186"/>
      <c r="B3" s="189"/>
      <c r="C3" s="313"/>
      <c r="D3" s="189"/>
      <c r="E3" s="189"/>
      <c r="F3" s="189"/>
      <c r="G3" s="189"/>
      <c r="H3" s="194"/>
      <c r="I3" s="195"/>
      <c r="J3" s="195"/>
      <c r="K3" s="196"/>
      <c r="L3" s="189"/>
      <c r="M3" s="198"/>
    </row>
    <row r="4" spans="1:13" ht="45" x14ac:dyDescent="0.25">
      <c r="A4" s="187"/>
      <c r="B4" s="190"/>
      <c r="C4" s="314"/>
      <c r="D4" s="190"/>
      <c r="E4" s="190"/>
      <c r="F4" s="190"/>
      <c r="G4" s="190"/>
      <c r="H4" s="18" t="s">
        <v>21</v>
      </c>
      <c r="I4" s="18" t="s">
        <v>16</v>
      </c>
      <c r="J4" s="18" t="s">
        <v>22</v>
      </c>
      <c r="K4" s="18" t="s">
        <v>38</v>
      </c>
      <c r="L4" s="190"/>
      <c r="M4" s="199"/>
    </row>
    <row r="5" spans="1:13" ht="15.75" thickBot="1" x14ac:dyDescent="0.3">
      <c r="A5" s="52">
        <v>1</v>
      </c>
      <c r="B5" s="47">
        <v>3</v>
      </c>
      <c r="C5" s="315">
        <v>4</v>
      </c>
      <c r="D5" s="47">
        <v>5</v>
      </c>
      <c r="E5" s="53">
        <v>6</v>
      </c>
      <c r="F5" s="47">
        <v>7</v>
      </c>
      <c r="G5" s="47">
        <v>8</v>
      </c>
      <c r="H5" s="47">
        <v>9</v>
      </c>
      <c r="I5" s="47">
        <v>10</v>
      </c>
      <c r="J5" s="47">
        <v>11</v>
      </c>
      <c r="K5" s="47">
        <v>12</v>
      </c>
      <c r="L5" s="47">
        <v>13</v>
      </c>
      <c r="M5" s="54">
        <v>14</v>
      </c>
    </row>
    <row r="6" spans="1:13" ht="15.75" x14ac:dyDescent="0.25">
      <c r="A6" s="279" t="s">
        <v>64</v>
      </c>
      <c r="B6" s="188" t="s">
        <v>83</v>
      </c>
      <c r="C6" s="320" t="s">
        <v>516</v>
      </c>
      <c r="D6" s="176" t="s">
        <v>126</v>
      </c>
      <c r="E6" s="174" t="s">
        <v>122</v>
      </c>
      <c r="F6" s="176" t="s">
        <v>53</v>
      </c>
      <c r="G6" s="176">
        <v>0.751</v>
      </c>
      <c r="H6" s="55" t="s">
        <v>62</v>
      </c>
      <c r="I6" s="30" t="s">
        <v>65</v>
      </c>
      <c r="J6" s="31">
        <v>2.2530000000000001</v>
      </c>
      <c r="K6" s="32">
        <v>2.3540000000000001</v>
      </c>
      <c r="L6" s="200" t="s">
        <v>66</v>
      </c>
      <c r="M6" s="33" t="s">
        <v>97</v>
      </c>
    </row>
    <row r="7" spans="1:13" ht="31.5" x14ac:dyDescent="0.25">
      <c r="A7" s="230"/>
      <c r="B7" s="189"/>
      <c r="C7" s="321"/>
      <c r="D7" s="177"/>
      <c r="E7" s="175"/>
      <c r="F7" s="177"/>
      <c r="G7" s="177"/>
      <c r="H7" s="13" t="s">
        <v>67</v>
      </c>
      <c r="I7" s="17" t="s">
        <v>52</v>
      </c>
      <c r="J7" s="24">
        <v>1</v>
      </c>
      <c r="K7" s="15">
        <v>3</v>
      </c>
      <c r="L7" s="201"/>
      <c r="M7" s="34" t="s">
        <v>95</v>
      </c>
    </row>
    <row r="8" spans="1:13" ht="15.75" x14ac:dyDescent="0.25">
      <c r="A8" s="230"/>
      <c r="B8" s="189"/>
      <c r="C8" s="321"/>
      <c r="D8" s="177"/>
      <c r="E8" s="175"/>
      <c r="F8" s="177"/>
      <c r="G8" s="177"/>
      <c r="H8" s="13" t="s">
        <v>81</v>
      </c>
      <c r="I8" s="15" t="s">
        <v>39</v>
      </c>
      <c r="J8" s="15">
        <v>6</v>
      </c>
      <c r="K8" s="15">
        <v>96</v>
      </c>
      <c r="L8" s="201"/>
      <c r="M8" s="35"/>
    </row>
    <row r="9" spans="1:13" ht="15.75" x14ac:dyDescent="0.25">
      <c r="A9" s="230"/>
      <c r="B9" s="189"/>
      <c r="C9" s="321"/>
      <c r="D9" s="177"/>
      <c r="E9" s="14" t="s">
        <v>68</v>
      </c>
      <c r="F9" s="17" t="s">
        <v>54</v>
      </c>
      <c r="G9" s="25">
        <v>0.30499999999999999</v>
      </c>
      <c r="H9" s="13"/>
      <c r="I9" s="15"/>
      <c r="J9" s="15"/>
      <c r="K9" s="15"/>
      <c r="L9" s="201"/>
      <c r="M9" s="35"/>
    </row>
    <row r="10" spans="1:13" ht="15.75" x14ac:dyDescent="0.25">
      <c r="A10" s="230"/>
      <c r="B10" s="189"/>
      <c r="C10" s="321"/>
      <c r="D10" s="177"/>
      <c r="E10" s="16" t="s">
        <v>82</v>
      </c>
      <c r="F10" s="15" t="s">
        <v>54</v>
      </c>
      <c r="G10" s="25">
        <v>0.30499999999999999</v>
      </c>
      <c r="H10" s="13"/>
      <c r="I10" s="15"/>
      <c r="J10" s="15"/>
      <c r="K10" s="15"/>
      <c r="L10" s="201"/>
      <c r="M10" s="35"/>
    </row>
    <row r="11" spans="1:13" ht="15.75" x14ac:dyDescent="0.25">
      <c r="A11" s="230"/>
      <c r="B11" s="189"/>
      <c r="C11" s="321"/>
      <c r="D11" s="177"/>
      <c r="E11" s="16" t="s">
        <v>69</v>
      </c>
      <c r="F11" s="15" t="s">
        <v>54</v>
      </c>
      <c r="G11" s="25">
        <v>0.30499999999999999</v>
      </c>
      <c r="H11" s="13"/>
      <c r="I11" s="15"/>
      <c r="J11" s="15"/>
      <c r="K11" s="15"/>
      <c r="L11" s="201"/>
      <c r="M11" s="35"/>
    </row>
    <row r="12" spans="1:13" ht="15.75" x14ac:dyDescent="0.25">
      <c r="A12" s="230"/>
      <c r="B12" s="189"/>
      <c r="C12" s="321"/>
      <c r="D12" s="177"/>
      <c r="E12" s="14" t="s">
        <v>70</v>
      </c>
      <c r="F12" s="17" t="s">
        <v>39</v>
      </c>
      <c r="G12" s="17">
        <v>0</v>
      </c>
      <c r="H12" s="13"/>
      <c r="I12" s="17"/>
      <c r="J12" s="15"/>
      <c r="K12" s="15"/>
      <c r="L12" s="201"/>
      <c r="M12" s="34"/>
    </row>
    <row r="13" spans="1:13" ht="18" customHeight="1" x14ac:dyDescent="0.25">
      <c r="A13" s="230"/>
      <c r="B13" s="189"/>
      <c r="C13" s="321"/>
      <c r="D13" s="177"/>
      <c r="E13" s="14" t="s">
        <v>63</v>
      </c>
      <c r="F13" s="17" t="s">
        <v>39</v>
      </c>
      <c r="G13" s="17">
        <v>1</v>
      </c>
      <c r="H13" s="13" t="s">
        <v>116</v>
      </c>
      <c r="I13" s="17" t="s">
        <v>52</v>
      </c>
      <c r="J13" s="15">
        <v>3</v>
      </c>
      <c r="K13" s="15">
        <v>6</v>
      </c>
      <c r="L13" s="201"/>
      <c r="M13" s="34" t="s">
        <v>193</v>
      </c>
    </row>
    <row r="14" spans="1:13" ht="15.75" x14ac:dyDescent="0.25">
      <c r="A14" s="230"/>
      <c r="B14" s="189"/>
      <c r="C14" s="321"/>
      <c r="D14" s="253" t="s">
        <v>127</v>
      </c>
      <c r="E14" s="256" t="s">
        <v>102</v>
      </c>
      <c r="F14" s="248" t="s">
        <v>39</v>
      </c>
      <c r="G14" s="248">
        <v>4</v>
      </c>
      <c r="H14" s="135" t="s">
        <v>107</v>
      </c>
      <c r="I14" s="126" t="s">
        <v>39</v>
      </c>
      <c r="J14" s="126">
        <v>1</v>
      </c>
      <c r="K14" s="126">
        <v>16</v>
      </c>
      <c r="L14" s="202"/>
      <c r="M14" s="210"/>
    </row>
    <row r="15" spans="1:13" ht="15.75" x14ac:dyDescent="0.25">
      <c r="A15" s="230"/>
      <c r="B15" s="189"/>
      <c r="C15" s="321"/>
      <c r="D15" s="301"/>
      <c r="E15" s="256"/>
      <c r="F15" s="302"/>
      <c r="G15" s="302"/>
      <c r="H15" s="135" t="s">
        <v>103</v>
      </c>
      <c r="I15" s="126" t="s">
        <v>39</v>
      </c>
      <c r="J15" s="126">
        <v>2</v>
      </c>
      <c r="K15" s="126">
        <v>8</v>
      </c>
      <c r="L15" s="208"/>
      <c r="M15" s="211"/>
    </row>
    <row r="16" spans="1:13" ht="15.75" x14ac:dyDescent="0.25">
      <c r="A16" s="230"/>
      <c r="B16" s="189"/>
      <c r="C16" s="321"/>
      <c r="D16" s="301"/>
      <c r="E16" s="256"/>
      <c r="F16" s="302"/>
      <c r="G16" s="302"/>
      <c r="H16" s="102" t="s">
        <v>100</v>
      </c>
      <c r="I16" s="126" t="s">
        <v>39</v>
      </c>
      <c r="J16" s="126">
        <v>3</v>
      </c>
      <c r="K16" s="126">
        <v>16</v>
      </c>
      <c r="L16" s="208"/>
      <c r="M16" s="211"/>
    </row>
    <row r="17" spans="1:13" ht="15.75" x14ac:dyDescent="0.25">
      <c r="A17" s="230"/>
      <c r="B17" s="189"/>
      <c r="C17" s="321"/>
      <c r="D17" s="301"/>
      <c r="E17" s="256"/>
      <c r="F17" s="302"/>
      <c r="G17" s="302"/>
      <c r="H17" s="135" t="s">
        <v>101</v>
      </c>
      <c r="I17" s="126" t="s">
        <v>39</v>
      </c>
      <c r="J17" s="126">
        <v>3</v>
      </c>
      <c r="K17" s="126">
        <v>16</v>
      </c>
      <c r="L17" s="208"/>
      <c r="M17" s="211"/>
    </row>
    <row r="18" spans="1:13" ht="15.75" x14ac:dyDescent="0.25">
      <c r="A18" s="230"/>
      <c r="B18" s="189"/>
      <c r="C18" s="321"/>
      <c r="D18" s="301"/>
      <c r="E18" s="256"/>
      <c r="F18" s="302"/>
      <c r="G18" s="302"/>
      <c r="H18" s="102" t="s">
        <v>104</v>
      </c>
      <c r="I18" s="126" t="s">
        <v>39</v>
      </c>
      <c r="J18" s="126">
        <v>2</v>
      </c>
      <c r="K18" s="126">
        <v>8</v>
      </c>
      <c r="L18" s="208"/>
      <c r="M18" s="211"/>
    </row>
    <row r="19" spans="1:13" ht="15.75" x14ac:dyDescent="0.25">
      <c r="A19" s="230"/>
      <c r="B19" s="189"/>
      <c r="C19" s="321"/>
      <c r="D19" s="301"/>
      <c r="E19" s="256"/>
      <c r="F19" s="302"/>
      <c r="G19" s="302"/>
      <c r="H19" s="135" t="s">
        <v>105</v>
      </c>
      <c r="I19" s="126" t="s">
        <v>39</v>
      </c>
      <c r="J19" s="126">
        <v>2</v>
      </c>
      <c r="K19" s="126">
        <v>8</v>
      </c>
      <c r="L19" s="208"/>
      <c r="M19" s="211"/>
    </row>
    <row r="20" spans="1:13" ht="15.75" x14ac:dyDescent="0.25">
      <c r="A20" s="230"/>
      <c r="B20" s="189"/>
      <c r="C20" s="321"/>
      <c r="D20" s="301"/>
      <c r="E20" s="256"/>
      <c r="F20" s="302"/>
      <c r="G20" s="302"/>
      <c r="H20" s="135" t="s">
        <v>106</v>
      </c>
      <c r="I20" s="126" t="s">
        <v>39</v>
      </c>
      <c r="J20" s="126">
        <v>1</v>
      </c>
      <c r="K20" s="126">
        <v>4</v>
      </c>
      <c r="L20" s="209"/>
      <c r="M20" s="212"/>
    </row>
    <row r="21" spans="1:13" ht="16.5" thickBot="1" x14ac:dyDescent="0.3">
      <c r="A21" s="230"/>
      <c r="B21" s="189"/>
      <c r="C21" s="321"/>
      <c r="D21" s="303"/>
      <c r="E21" s="115" t="s">
        <v>124</v>
      </c>
      <c r="F21" s="304" t="s">
        <v>39</v>
      </c>
      <c r="G21" s="304">
        <v>16</v>
      </c>
      <c r="H21" s="305" t="s">
        <v>123</v>
      </c>
      <c r="I21" s="131" t="s">
        <v>39</v>
      </c>
      <c r="J21" s="131">
        <v>1</v>
      </c>
      <c r="K21" s="131">
        <v>16</v>
      </c>
      <c r="L21" s="50"/>
      <c r="M21" s="57"/>
    </row>
    <row r="22" spans="1:13" ht="15.75" customHeight="1" x14ac:dyDescent="0.25">
      <c r="A22" s="230"/>
      <c r="B22" s="189"/>
      <c r="C22" s="321"/>
      <c r="D22" s="252" t="s">
        <v>128</v>
      </c>
      <c r="E22" s="306" t="s">
        <v>121</v>
      </c>
      <c r="F22" s="252" t="s">
        <v>53</v>
      </c>
      <c r="G22" s="252">
        <v>1.268</v>
      </c>
      <c r="H22" s="94" t="s">
        <v>74</v>
      </c>
      <c r="I22" s="128" t="s">
        <v>65</v>
      </c>
      <c r="J22" s="96">
        <v>3.8039999999999998</v>
      </c>
      <c r="K22" s="97">
        <v>3.97</v>
      </c>
      <c r="L22" s="200" t="s">
        <v>66</v>
      </c>
      <c r="M22" s="33" t="s">
        <v>108</v>
      </c>
    </row>
    <row r="23" spans="1:13" ht="31.5" x14ac:dyDescent="0.25">
      <c r="A23" s="230"/>
      <c r="B23" s="189"/>
      <c r="C23" s="321"/>
      <c r="D23" s="253"/>
      <c r="E23" s="307"/>
      <c r="F23" s="253"/>
      <c r="G23" s="253"/>
      <c r="H23" s="98" t="s">
        <v>67</v>
      </c>
      <c r="I23" s="129" t="s">
        <v>52</v>
      </c>
      <c r="J23" s="100">
        <v>3</v>
      </c>
      <c r="K23" s="126">
        <v>6</v>
      </c>
      <c r="L23" s="201"/>
      <c r="M23" s="34" t="s">
        <v>85</v>
      </c>
    </row>
    <row r="24" spans="1:13" ht="15.75" x14ac:dyDescent="0.25">
      <c r="A24" s="230"/>
      <c r="B24" s="189"/>
      <c r="C24" s="321"/>
      <c r="D24" s="253"/>
      <c r="E24" s="307"/>
      <c r="F24" s="253"/>
      <c r="G24" s="253"/>
      <c r="H24" s="98" t="s">
        <v>81</v>
      </c>
      <c r="I24" s="129" t="s">
        <v>52</v>
      </c>
      <c r="J24" s="126">
        <v>6</v>
      </c>
      <c r="K24" s="126">
        <v>162</v>
      </c>
      <c r="L24" s="201"/>
      <c r="M24" s="35"/>
    </row>
    <row r="25" spans="1:13" ht="15.75" x14ac:dyDescent="0.25">
      <c r="A25" s="230"/>
      <c r="B25" s="189"/>
      <c r="C25" s="321"/>
      <c r="D25" s="253"/>
      <c r="E25" s="102" t="s">
        <v>68</v>
      </c>
      <c r="F25" s="129" t="s">
        <v>54</v>
      </c>
      <c r="G25" s="103">
        <v>0.51400000000000001</v>
      </c>
      <c r="H25" s="98"/>
      <c r="I25" s="126"/>
      <c r="J25" s="126"/>
      <c r="K25" s="126"/>
      <c r="L25" s="201"/>
      <c r="M25" s="35"/>
    </row>
    <row r="26" spans="1:13" ht="15.75" x14ac:dyDescent="0.25">
      <c r="A26" s="230"/>
      <c r="B26" s="189"/>
      <c r="C26" s="321"/>
      <c r="D26" s="253"/>
      <c r="E26" s="135" t="s">
        <v>82</v>
      </c>
      <c r="F26" s="126" t="s">
        <v>54</v>
      </c>
      <c r="G26" s="103">
        <v>0.51400000000000001</v>
      </c>
      <c r="H26" s="98"/>
      <c r="I26" s="126"/>
      <c r="J26" s="126"/>
      <c r="K26" s="126"/>
      <c r="L26" s="201"/>
      <c r="M26" s="35"/>
    </row>
    <row r="27" spans="1:13" ht="15.75" x14ac:dyDescent="0.25">
      <c r="A27" s="230"/>
      <c r="B27" s="189"/>
      <c r="C27" s="321"/>
      <c r="D27" s="253"/>
      <c r="E27" s="135" t="s">
        <v>69</v>
      </c>
      <c r="F27" s="126" t="s">
        <v>54</v>
      </c>
      <c r="G27" s="103">
        <v>0.51400000000000001</v>
      </c>
      <c r="H27" s="98"/>
      <c r="I27" s="126"/>
      <c r="J27" s="126"/>
      <c r="K27" s="126"/>
      <c r="L27" s="201"/>
      <c r="M27" s="35"/>
    </row>
    <row r="28" spans="1:13" ht="15.75" x14ac:dyDescent="0.25">
      <c r="A28" s="230"/>
      <c r="B28" s="189"/>
      <c r="C28" s="321"/>
      <c r="D28" s="253"/>
      <c r="E28" s="102" t="s">
        <v>70</v>
      </c>
      <c r="F28" s="129" t="s">
        <v>39</v>
      </c>
      <c r="G28" s="129">
        <v>2</v>
      </c>
      <c r="H28" s="98" t="s">
        <v>116</v>
      </c>
      <c r="I28" s="129"/>
      <c r="J28" s="126">
        <v>3</v>
      </c>
      <c r="K28" s="126">
        <v>6</v>
      </c>
      <c r="L28" s="201"/>
      <c r="M28" s="34"/>
    </row>
    <row r="29" spans="1:13" ht="15.75" x14ac:dyDescent="0.25">
      <c r="A29" s="230"/>
      <c r="B29" s="189"/>
      <c r="C29" s="321"/>
      <c r="D29" s="253"/>
      <c r="E29" s="102" t="s">
        <v>63</v>
      </c>
      <c r="F29" s="129" t="s">
        <v>39</v>
      </c>
      <c r="G29" s="129">
        <v>3</v>
      </c>
      <c r="H29" s="98" t="s">
        <v>117</v>
      </c>
      <c r="I29" s="129" t="s">
        <v>52</v>
      </c>
      <c r="J29" s="126">
        <v>3</v>
      </c>
      <c r="K29" s="126">
        <v>9</v>
      </c>
      <c r="L29" s="201"/>
      <c r="M29" s="34" t="s">
        <v>84</v>
      </c>
    </row>
    <row r="30" spans="1:13" ht="15.75" x14ac:dyDescent="0.25">
      <c r="A30" s="230"/>
      <c r="B30" s="189"/>
      <c r="C30" s="321"/>
      <c r="D30" s="253"/>
      <c r="E30" s="102" t="s">
        <v>109</v>
      </c>
      <c r="F30" s="129" t="s">
        <v>39</v>
      </c>
      <c r="G30" s="129">
        <v>3</v>
      </c>
      <c r="H30" s="98" t="s">
        <v>110</v>
      </c>
      <c r="I30" s="129"/>
      <c r="J30" s="126">
        <v>1</v>
      </c>
      <c r="K30" s="126">
        <v>3</v>
      </c>
      <c r="L30" s="201"/>
      <c r="M30" s="34"/>
    </row>
    <row r="31" spans="1:13" ht="15.75" x14ac:dyDescent="0.25">
      <c r="A31" s="230"/>
      <c r="B31" s="189"/>
      <c r="C31" s="321"/>
      <c r="D31" s="308"/>
      <c r="E31" s="115" t="s">
        <v>195</v>
      </c>
      <c r="F31" s="304" t="s">
        <v>39</v>
      </c>
      <c r="G31" s="304">
        <v>1</v>
      </c>
      <c r="H31" s="305" t="s">
        <v>107</v>
      </c>
      <c r="I31" s="304" t="s">
        <v>39</v>
      </c>
      <c r="J31" s="131">
        <v>1</v>
      </c>
      <c r="K31" s="131">
        <v>27</v>
      </c>
      <c r="L31" s="137"/>
      <c r="M31" s="57"/>
    </row>
    <row r="32" spans="1:13" ht="15.75" x14ac:dyDescent="0.25">
      <c r="A32" s="230"/>
      <c r="B32" s="189"/>
      <c r="C32" s="321"/>
      <c r="D32" s="308"/>
      <c r="E32" s="115"/>
      <c r="F32" s="304"/>
      <c r="G32" s="304"/>
      <c r="H32" s="305" t="s">
        <v>103</v>
      </c>
      <c r="I32" s="304" t="s">
        <v>39</v>
      </c>
      <c r="J32" s="131">
        <v>1</v>
      </c>
      <c r="K32" s="131">
        <v>27</v>
      </c>
      <c r="L32" s="137"/>
      <c r="M32" s="57"/>
    </row>
    <row r="33" spans="1:13" ht="15.75" x14ac:dyDescent="0.25">
      <c r="A33" s="230"/>
      <c r="B33" s="189"/>
      <c r="C33" s="321"/>
      <c r="D33" s="253"/>
      <c r="E33" s="102" t="s">
        <v>124</v>
      </c>
      <c r="F33" s="129" t="s">
        <v>39</v>
      </c>
      <c r="G33" s="129">
        <v>27</v>
      </c>
      <c r="H33" s="98" t="s">
        <v>123</v>
      </c>
      <c r="I33" s="126" t="s">
        <v>39</v>
      </c>
      <c r="J33" s="126">
        <v>1</v>
      </c>
      <c r="K33" s="126">
        <v>27</v>
      </c>
      <c r="L33" s="120"/>
      <c r="M33" s="34"/>
    </row>
    <row r="34" spans="1:13" ht="15.75" customHeight="1" x14ac:dyDescent="0.25">
      <c r="A34" s="230"/>
      <c r="B34" s="189"/>
      <c r="C34" s="321"/>
      <c r="D34" s="325" t="s">
        <v>129</v>
      </c>
      <c r="E34" s="326" t="s">
        <v>89</v>
      </c>
      <c r="F34" s="325" t="s">
        <v>53</v>
      </c>
      <c r="G34" s="325">
        <v>0.439</v>
      </c>
      <c r="H34" s="327" t="s">
        <v>74</v>
      </c>
      <c r="I34" s="108" t="s">
        <v>65</v>
      </c>
      <c r="J34" s="109">
        <v>1.3169999999999999</v>
      </c>
      <c r="K34" s="110">
        <v>1.3759999999999999</v>
      </c>
      <c r="L34" s="209" t="s">
        <v>66</v>
      </c>
      <c r="M34" s="90" t="s">
        <v>75</v>
      </c>
    </row>
    <row r="35" spans="1:13" ht="31.5" x14ac:dyDescent="0.25">
      <c r="A35" s="230"/>
      <c r="B35" s="189"/>
      <c r="C35" s="321"/>
      <c r="D35" s="253"/>
      <c r="E35" s="307"/>
      <c r="F35" s="253"/>
      <c r="G35" s="253"/>
      <c r="H35" s="98" t="s">
        <v>67</v>
      </c>
      <c r="I35" s="129" t="s">
        <v>52</v>
      </c>
      <c r="J35" s="100">
        <v>1</v>
      </c>
      <c r="K35" s="126">
        <v>3</v>
      </c>
      <c r="L35" s="201"/>
      <c r="M35" s="34" t="s">
        <v>99</v>
      </c>
    </row>
    <row r="36" spans="1:13" ht="15.75" x14ac:dyDescent="0.25">
      <c r="A36" s="230"/>
      <c r="B36" s="189"/>
      <c r="C36" s="321"/>
      <c r="D36" s="253"/>
      <c r="E36" s="307"/>
      <c r="F36" s="253"/>
      <c r="G36" s="253"/>
      <c r="H36" s="98" t="s">
        <v>81</v>
      </c>
      <c r="I36" s="126" t="s">
        <v>39</v>
      </c>
      <c r="J36" s="126">
        <v>6</v>
      </c>
      <c r="K36" s="126">
        <v>60</v>
      </c>
      <c r="L36" s="201"/>
      <c r="M36" s="35"/>
    </row>
    <row r="37" spans="1:13" ht="15.75" x14ac:dyDescent="0.25">
      <c r="A37" s="230"/>
      <c r="B37" s="189"/>
      <c r="C37" s="321"/>
      <c r="D37" s="253"/>
      <c r="E37" s="102" t="s">
        <v>68</v>
      </c>
      <c r="F37" s="129" t="s">
        <v>54</v>
      </c>
      <c r="G37" s="103">
        <v>0.17799999999999999</v>
      </c>
      <c r="H37" s="98"/>
      <c r="I37" s="126"/>
      <c r="J37" s="126"/>
      <c r="K37" s="126"/>
      <c r="L37" s="201"/>
      <c r="M37" s="35"/>
    </row>
    <row r="38" spans="1:13" ht="15.75" x14ac:dyDescent="0.25">
      <c r="A38" s="230"/>
      <c r="B38" s="189"/>
      <c r="C38" s="321"/>
      <c r="D38" s="253"/>
      <c r="E38" s="135" t="s">
        <v>82</v>
      </c>
      <c r="F38" s="126" t="s">
        <v>54</v>
      </c>
      <c r="G38" s="103">
        <v>0.17799999999999999</v>
      </c>
      <c r="H38" s="98"/>
      <c r="I38" s="126"/>
      <c r="J38" s="126"/>
      <c r="K38" s="126"/>
      <c r="L38" s="201"/>
      <c r="M38" s="35"/>
    </row>
    <row r="39" spans="1:13" ht="15.75" x14ac:dyDescent="0.25">
      <c r="A39" s="230"/>
      <c r="B39" s="189"/>
      <c r="C39" s="321"/>
      <c r="D39" s="253"/>
      <c r="E39" s="135" t="s">
        <v>69</v>
      </c>
      <c r="F39" s="126" t="s">
        <v>54</v>
      </c>
      <c r="G39" s="103">
        <v>0.17799999999999999</v>
      </c>
      <c r="H39" s="98"/>
      <c r="I39" s="126"/>
      <c r="J39" s="126"/>
      <c r="K39" s="126"/>
      <c r="L39" s="201"/>
      <c r="M39" s="35"/>
    </row>
    <row r="40" spans="1:13" ht="15.75" x14ac:dyDescent="0.25">
      <c r="A40" s="230"/>
      <c r="B40" s="189"/>
      <c r="C40" s="321"/>
      <c r="D40" s="253"/>
      <c r="E40" s="102" t="s">
        <v>70</v>
      </c>
      <c r="F40" s="129" t="s">
        <v>39</v>
      </c>
      <c r="G40" s="129">
        <v>0</v>
      </c>
      <c r="H40" s="98"/>
      <c r="I40" s="129"/>
      <c r="J40" s="126"/>
      <c r="K40" s="126"/>
      <c r="L40" s="201"/>
      <c r="M40" s="34"/>
    </row>
    <row r="41" spans="1:13" ht="15.75" x14ac:dyDescent="0.25">
      <c r="A41" s="230"/>
      <c r="B41" s="189"/>
      <c r="C41" s="321"/>
      <c r="D41" s="253"/>
      <c r="E41" s="102" t="s">
        <v>63</v>
      </c>
      <c r="F41" s="129" t="s">
        <v>39</v>
      </c>
      <c r="G41" s="129">
        <v>1</v>
      </c>
      <c r="H41" s="98" t="s">
        <v>116</v>
      </c>
      <c r="I41" s="126" t="s">
        <v>39</v>
      </c>
      <c r="J41" s="126">
        <v>3</v>
      </c>
      <c r="K41" s="126">
        <v>6</v>
      </c>
      <c r="L41" s="201"/>
      <c r="M41" s="34" t="s">
        <v>86</v>
      </c>
    </row>
    <row r="42" spans="1:13" ht="15.75" customHeight="1" x14ac:dyDescent="0.25">
      <c r="A42" s="230"/>
      <c r="B42" s="189"/>
      <c r="C42" s="321"/>
      <c r="D42" s="253"/>
      <c r="E42" s="246" t="s">
        <v>111</v>
      </c>
      <c r="F42" s="248" t="s">
        <v>39</v>
      </c>
      <c r="G42" s="248">
        <v>2</v>
      </c>
      <c r="H42" s="102" t="s">
        <v>112</v>
      </c>
      <c r="I42" s="126" t="s">
        <v>39</v>
      </c>
      <c r="J42" s="126">
        <v>1</v>
      </c>
      <c r="K42" s="126">
        <v>2</v>
      </c>
      <c r="L42" s="201"/>
      <c r="M42" s="34" t="s">
        <v>86</v>
      </c>
    </row>
    <row r="43" spans="1:13" ht="15.75" customHeight="1" x14ac:dyDescent="0.25">
      <c r="A43" s="230"/>
      <c r="B43" s="189"/>
      <c r="C43" s="321"/>
      <c r="D43" s="253"/>
      <c r="E43" s="246"/>
      <c r="F43" s="248"/>
      <c r="G43" s="248"/>
      <c r="H43" s="98" t="s">
        <v>107</v>
      </c>
      <c r="I43" s="126" t="s">
        <v>39</v>
      </c>
      <c r="J43" s="126">
        <v>1</v>
      </c>
      <c r="K43" s="126">
        <v>10</v>
      </c>
      <c r="L43" s="201"/>
      <c r="M43" s="34"/>
    </row>
    <row r="44" spans="1:13" ht="15.75" x14ac:dyDescent="0.25">
      <c r="A44" s="230"/>
      <c r="B44" s="189"/>
      <c r="C44" s="321"/>
      <c r="D44" s="253"/>
      <c r="E44" s="246"/>
      <c r="F44" s="248"/>
      <c r="G44" s="248"/>
      <c r="H44" s="135" t="s">
        <v>103</v>
      </c>
      <c r="I44" s="126" t="s">
        <v>39</v>
      </c>
      <c r="J44" s="126">
        <v>1</v>
      </c>
      <c r="K44" s="126">
        <v>10</v>
      </c>
      <c r="L44" s="201"/>
      <c r="M44" s="34"/>
    </row>
    <row r="45" spans="1:13" ht="15.75" x14ac:dyDescent="0.25">
      <c r="A45" s="230"/>
      <c r="B45" s="189"/>
      <c r="C45" s="321"/>
      <c r="D45" s="253"/>
      <c r="E45" s="246"/>
      <c r="F45" s="248"/>
      <c r="G45" s="248"/>
      <c r="H45" s="102" t="s">
        <v>100</v>
      </c>
      <c r="I45" s="126" t="s">
        <v>39</v>
      </c>
      <c r="J45" s="126">
        <v>3</v>
      </c>
      <c r="K45" s="126">
        <v>10</v>
      </c>
      <c r="L45" s="201"/>
      <c r="M45" s="34"/>
    </row>
    <row r="46" spans="1:13" ht="15.75" x14ac:dyDescent="0.25">
      <c r="A46" s="230"/>
      <c r="B46" s="189"/>
      <c r="C46" s="321"/>
      <c r="D46" s="253"/>
      <c r="E46" s="246"/>
      <c r="F46" s="248"/>
      <c r="G46" s="248"/>
      <c r="H46" s="135" t="s">
        <v>101</v>
      </c>
      <c r="I46" s="126" t="s">
        <v>39</v>
      </c>
      <c r="J46" s="126">
        <v>3</v>
      </c>
      <c r="K46" s="126">
        <v>10</v>
      </c>
      <c r="L46" s="201"/>
      <c r="M46" s="34"/>
    </row>
    <row r="47" spans="1:13" ht="15.75" x14ac:dyDescent="0.25">
      <c r="A47" s="230"/>
      <c r="B47" s="189"/>
      <c r="C47" s="321"/>
      <c r="D47" s="253"/>
      <c r="E47" s="246"/>
      <c r="F47" s="248"/>
      <c r="G47" s="248"/>
      <c r="H47" s="135" t="s">
        <v>105</v>
      </c>
      <c r="I47" s="126" t="s">
        <v>39</v>
      </c>
      <c r="J47" s="126">
        <v>1</v>
      </c>
      <c r="K47" s="126">
        <v>2</v>
      </c>
      <c r="L47" s="201"/>
      <c r="M47" s="34"/>
    </row>
    <row r="48" spans="1:13" ht="15.75" x14ac:dyDescent="0.25">
      <c r="A48" s="230"/>
      <c r="B48" s="189"/>
      <c r="C48" s="321"/>
      <c r="D48" s="253"/>
      <c r="E48" s="246"/>
      <c r="F48" s="248"/>
      <c r="G48" s="248"/>
      <c r="H48" s="135" t="s">
        <v>104</v>
      </c>
      <c r="I48" s="126" t="s">
        <v>39</v>
      </c>
      <c r="J48" s="126">
        <v>1</v>
      </c>
      <c r="K48" s="126">
        <v>2</v>
      </c>
      <c r="L48" s="201"/>
      <c r="M48" s="34"/>
    </row>
    <row r="49" spans="1:13" ht="16.5" thickBot="1" x14ac:dyDescent="0.3">
      <c r="A49" s="230"/>
      <c r="B49" s="189"/>
      <c r="C49" s="321"/>
      <c r="D49" s="308"/>
      <c r="E49" s="115" t="s">
        <v>124</v>
      </c>
      <c r="F49" s="304" t="s">
        <v>39</v>
      </c>
      <c r="G49" s="304">
        <v>10</v>
      </c>
      <c r="H49" s="305" t="s">
        <v>123</v>
      </c>
      <c r="I49" s="131" t="s">
        <v>39</v>
      </c>
      <c r="J49" s="131">
        <v>1</v>
      </c>
      <c r="K49" s="131">
        <v>10</v>
      </c>
      <c r="L49" s="202"/>
      <c r="M49" s="57"/>
    </row>
    <row r="50" spans="1:13" ht="15.75" x14ac:dyDescent="0.25">
      <c r="A50" s="230"/>
      <c r="B50" s="189"/>
      <c r="C50" s="321"/>
      <c r="D50" s="252" t="s">
        <v>130</v>
      </c>
      <c r="E50" s="306" t="s">
        <v>88</v>
      </c>
      <c r="F50" s="252" t="s">
        <v>53</v>
      </c>
      <c r="G50" s="252">
        <v>0.29199999999999998</v>
      </c>
      <c r="H50" s="94" t="s">
        <v>74</v>
      </c>
      <c r="I50" s="128" t="s">
        <v>65</v>
      </c>
      <c r="J50" s="96">
        <v>0.876</v>
      </c>
      <c r="K50" s="97">
        <v>0.91500000000000004</v>
      </c>
      <c r="L50" s="200" t="s">
        <v>66</v>
      </c>
      <c r="M50" s="33" t="s">
        <v>98</v>
      </c>
    </row>
    <row r="51" spans="1:13" ht="31.5" x14ac:dyDescent="0.25">
      <c r="A51" s="230"/>
      <c r="B51" s="189"/>
      <c r="C51" s="321"/>
      <c r="D51" s="253"/>
      <c r="E51" s="307"/>
      <c r="F51" s="253"/>
      <c r="G51" s="253"/>
      <c r="H51" s="98" t="s">
        <v>67</v>
      </c>
      <c r="I51" s="129" t="s">
        <v>52</v>
      </c>
      <c r="J51" s="100"/>
      <c r="K51" s="126"/>
      <c r="L51" s="201"/>
      <c r="M51" s="34"/>
    </row>
    <row r="52" spans="1:13" ht="15.75" x14ac:dyDescent="0.25">
      <c r="A52" s="230"/>
      <c r="B52" s="189"/>
      <c r="C52" s="321"/>
      <c r="D52" s="253"/>
      <c r="E52" s="307"/>
      <c r="F52" s="253"/>
      <c r="G52" s="253"/>
      <c r="H52" s="98" t="s">
        <v>81</v>
      </c>
      <c r="I52" s="126" t="s">
        <v>39</v>
      </c>
      <c r="J52" s="126">
        <v>6</v>
      </c>
      <c r="K52" s="126">
        <v>64</v>
      </c>
      <c r="L52" s="201"/>
      <c r="M52" s="35"/>
    </row>
    <row r="53" spans="1:13" ht="15.75" x14ac:dyDescent="0.25">
      <c r="A53" s="230"/>
      <c r="B53" s="189"/>
      <c r="C53" s="321"/>
      <c r="D53" s="253"/>
      <c r="E53" s="102" t="s">
        <v>68</v>
      </c>
      <c r="F53" s="129" t="s">
        <v>54</v>
      </c>
      <c r="G53" s="103">
        <v>0.11899999999999999</v>
      </c>
      <c r="H53" s="98"/>
      <c r="I53" s="126"/>
      <c r="J53" s="126"/>
      <c r="K53" s="126"/>
      <c r="L53" s="201"/>
      <c r="M53" s="35"/>
    </row>
    <row r="54" spans="1:13" ht="15.75" x14ac:dyDescent="0.25">
      <c r="A54" s="230"/>
      <c r="B54" s="189"/>
      <c r="C54" s="321"/>
      <c r="D54" s="253"/>
      <c r="E54" s="135" t="s">
        <v>82</v>
      </c>
      <c r="F54" s="126" t="s">
        <v>54</v>
      </c>
      <c r="G54" s="103">
        <v>0.11899999999999999</v>
      </c>
      <c r="H54" s="98"/>
      <c r="I54" s="126"/>
      <c r="J54" s="126"/>
      <c r="K54" s="126"/>
      <c r="L54" s="201"/>
      <c r="M54" s="35"/>
    </row>
    <row r="55" spans="1:13" ht="15.75" x14ac:dyDescent="0.25">
      <c r="A55" s="230"/>
      <c r="B55" s="189"/>
      <c r="C55" s="321"/>
      <c r="D55" s="253"/>
      <c r="E55" s="135" t="s">
        <v>69</v>
      </c>
      <c r="F55" s="126" t="s">
        <v>54</v>
      </c>
      <c r="G55" s="103">
        <v>0.11899999999999999</v>
      </c>
      <c r="H55" s="98"/>
      <c r="I55" s="126"/>
      <c r="J55" s="126"/>
      <c r="K55" s="126"/>
      <c r="L55" s="201"/>
      <c r="M55" s="35"/>
    </row>
    <row r="56" spans="1:13" ht="15.75" x14ac:dyDescent="0.25">
      <c r="A56" s="230"/>
      <c r="B56" s="189"/>
      <c r="C56" s="321"/>
      <c r="D56" s="253"/>
      <c r="E56" s="102" t="s">
        <v>70</v>
      </c>
      <c r="F56" s="129" t="s">
        <v>39</v>
      </c>
      <c r="G56" s="129">
        <v>0</v>
      </c>
      <c r="H56" s="98"/>
      <c r="I56" s="129"/>
      <c r="J56" s="126"/>
      <c r="K56" s="126"/>
      <c r="L56" s="201"/>
      <c r="M56" s="34"/>
    </row>
    <row r="57" spans="1:13" ht="15.75" x14ac:dyDescent="0.25">
      <c r="A57" s="230"/>
      <c r="B57" s="189"/>
      <c r="C57" s="321"/>
      <c r="D57" s="253"/>
      <c r="E57" s="102" t="s">
        <v>109</v>
      </c>
      <c r="F57" s="129" t="s">
        <v>39</v>
      </c>
      <c r="G57" s="129">
        <v>3</v>
      </c>
      <c r="H57" s="98" t="s">
        <v>118</v>
      </c>
      <c r="I57" s="129"/>
      <c r="J57" s="126">
        <v>1</v>
      </c>
      <c r="K57" s="126">
        <v>3</v>
      </c>
      <c r="L57" s="201"/>
      <c r="M57" s="34" t="s">
        <v>87</v>
      </c>
    </row>
    <row r="58" spans="1:13" ht="15.75" x14ac:dyDescent="0.25">
      <c r="A58" s="230"/>
      <c r="B58" s="189"/>
      <c r="C58" s="321"/>
      <c r="D58" s="253"/>
      <c r="E58" s="102" t="s">
        <v>96</v>
      </c>
      <c r="F58" s="129" t="s">
        <v>39</v>
      </c>
      <c r="G58" s="129">
        <v>1</v>
      </c>
      <c r="H58" s="98" t="s">
        <v>115</v>
      </c>
      <c r="I58" s="129"/>
      <c r="J58" s="126">
        <v>1</v>
      </c>
      <c r="K58" s="126">
        <v>3</v>
      </c>
      <c r="L58" s="201"/>
      <c r="M58" s="34" t="s">
        <v>90</v>
      </c>
    </row>
    <row r="59" spans="1:13" ht="15.75" x14ac:dyDescent="0.25">
      <c r="A59" s="230"/>
      <c r="B59" s="189"/>
      <c r="C59" s="321"/>
      <c r="D59" s="308"/>
      <c r="E59" s="115" t="s">
        <v>196</v>
      </c>
      <c r="F59" s="304" t="s">
        <v>39</v>
      </c>
      <c r="G59" s="304">
        <v>24</v>
      </c>
      <c r="H59" s="305" t="s">
        <v>100</v>
      </c>
      <c r="I59" s="304" t="s">
        <v>39</v>
      </c>
      <c r="J59" s="131">
        <v>3</v>
      </c>
      <c r="K59" s="131">
        <v>8</v>
      </c>
      <c r="L59" s="202"/>
      <c r="M59" s="57"/>
    </row>
    <row r="60" spans="1:13" ht="15.75" x14ac:dyDescent="0.25">
      <c r="A60" s="230"/>
      <c r="B60" s="189"/>
      <c r="C60" s="321"/>
      <c r="D60" s="308"/>
      <c r="E60" s="115" t="s">
        <v>195</v>
      </c>
      <c r="F60" s="304" t="s">
        <v>39</v>
      </c>
      <c r="G60" s="304">
        <v>8</v>
      </c>
      <c r="H60" s="305" t="s">
        <v>107</v>
      </c>
      <c r="I60" s="304" t="s">
        <v>39</v>
      </c>
      <c r="J60" s="131">
        <v>1</v>
      </c>
      <c r="K60" s="131">
        <v>8</v>
      </c>
      <c r="L60" s="202"/>
      <c r="M60" s="57"/>
    </row>
    <row r="61" spans="1:13" ht="15.75" x14ac:dyDescent="0.25">
      <c r="A61" s="230"/>
      <c r="B61" s="189"/>
      <c r="C61" s="321"/>
      <c r="D61" s="308"/>
      <c r="E61" s="115"/>
      <c r="F61" s="304"/>
      <c r="G61" s="304"/>
      <c r="H61" s="305" t="s">
        <v>103</v>
      </c>
      <c r="I61" s="304" t="s">
        <v>39</v>
      </c>
      <c r="J61" s="131">
        <v>1</v>
      </c>
      <c r="K61" s="131">
        <v>8</v>
      </c>
      <c r="L61" s="202"/>
      <c r="M61" s="57"/>
    </row>
    <row r="62" spans="1:13" ht="16.5" thickBot="1" x14ac:dyDescent="0.3">
      <c r="A62" s="230"/>
      <c r="B62" s="189"/>
      <c r="C62" s="321"/>
      <c r="D62" s="308"/>
      <c r="E62" s="115" t="s">
        <v>124</v>
      </c>
      <c r="F62" s="304" t="s">
        <v>39</v>
      </c>
      <c r="G62" s="304">
        <v>8</v>
      </c>
      <c r="H62" s="305" t="s">
        <v>123</v>
      </c>
      <c r="I62" s="131" t="s">
        <v>39</v>
      </c>
      <c r="J62" s="131">
        <v>1</v>
      </c>
      <c r="K62" s="131">
        <v>8</v>
      </c>
      <c r="L62" s="202"/>
      <c r="M62" s="57"/>
    </row>
    <row r="63" spans="1:13" ht="15.75" x14ac:dyDescent="0.25">
      <c r="A63" s="230"/>
      <c r="B63" s="189"/>
      <c r="C63" s="321"/>
      <c r="D63" s="252" t="s">
        <v>194</v>
      </c>
      <c r="E63" s="306" t="s">
        <v>91</v>
      </c>
      <c r="F63" s="252" t="s">
        <v>53</v>
      </c>
      <c r="G63" s="252">
        <v>0.73099999999999998</v>
      </c>
      <c r="H63" s="94" t="s">
        <v>74</v>
      </c>
      <c r="I63" s="128" t="s">
        <v>65</v>
      </c>
      <c r="J63" s="96">
        <v>2.1930000000000001</v>
      </c>
      <c r="K63" s="97">
        <v>2.2909999999999999</v>
      </c>
      <c r="L63" s="200" t="s">
        <v>66</v>
      </c>
      <c r="M63" s="33" t="s">
        <v>97</v>
      </c>
    </row>
    <row r="64" spans="1:13" ht="31.5" x14ac:dyDescent="0.25">
      <c r="A64" s="230"/>
      <c r="B64" s="189"/>
      <c r="C64" s="321"/>
      <c r="D64" s="253"/>
      <c r="E64" s="307"/>
      <c r="F64" s="253"/>
      <c r="G64" s="253"/>
      <c r="H64" s="98" t="s">
        <v>67</v>
      </c>
      <c r="I64" s="129" t="s">
        <v>52</v>
      </c>
      <c r="J64" s="100">
        <v>1</v>
      </c>
      <c r="K64" s="126">
        <v>3</v>
      </c>
      <c r="L64" s="201"/>
      <c r="M64" s="34" t="s">
        <v>93</v>
      </c>
    </row>
    <row r="65" spans="1:13" ht="15.75" x14ac:dyDescent="0.25">
      <c r="A65" s="230"/>
      <c r="B65" s="189"/>
      <c r="C65" s="321"/>
      <c r="D65" s="253"/>
      <c r="E65" s="307"/>
      <c r="F65" s="253"/>
      <c r="G65" s="253"/>
      <c r="H65" s="98" t="s">
        <v>81</v>
      </c>
      <c r="I65" s="129" t="s">
        <v>52</v>
      </c>
      <c r="J65" s="126">
        <v>6</v>
      </c>
      <c r="K65" s="126">
        <v>96</v>
      </c>
      <c r="L65" s="201"/>
      <c r="M65" s="35"/>
    </row>
    <row r="66" spans="1:13" ht="15.75" x14ac:dyDescent="0.25">
      <c r="A66" s="230"/>
      <c r="B66" s="189"/>
      <c r="C66" s="321"/>
      <c r="D66" s="253"/>
      <c r="E66" s="102" t="s">
        <v>68</v>
      </c>
      <c r="F66" s="129" t="s">
        <v>54</v>
      </c>
      <c r="G66" s="103">
        <v>0.29599999999999999</v>
      </c>
      <c r="H66" s="98"/>
      <c r="I66" s="126"/>
      <c r="J66" s="126"/>
      <c r="K66" s="126"/>
      <c r="L66" s="201"/>
      <c r="M66" s="35"/>
    </row>
    <row r="67" spans="1:13" ht="15.75" x14ac:dyDescent="0.25">
      <c r="A67" s="230"/>
      <c r="B67" s="189"/>
      <c r="C67" s="321"/>
      <c r="D67" s="253"/>
      <c r="E67" s="135" t="s">
        <v>82</v>
      </c>
      <c r="F67" s="126" t="s">
        <v>54</v>
      </c>
      <c r="G67" s="103">
        <v>0.29599999999999999</v>
      </c>
      <c r="H67" s="98"/>
      <c r="I67" s="126"/>
      <c r="J67" s="126"/>
      <c r="K67" s="126"/>
      <c r="L67" s="201"/>
      <c r="M67" s="35"/>
    </row>
    <row r="68" spans="1:13" ht="15.75" x14ac:dyDescent="0.25">
      <c r="A68" s="230"/>
      <c r="B68" s="189"/>
      <c r="C68" s="321"/>
      <c r="D68" s="253"/>
      <c r="E68" s="135" t="s">
        <v>69</v>
      </c>
      <c r="F68" s="126" t="s">
        <v>54</v>
      </c>
      <c r="G68" s="103">
        <v>0.29599999999999999</v>
      </c>
      <c r="H68" s="98"/>
      <c r="I68" s="126"/>
      <c r="J68" s="126"/>
      <c r="K68" s="126"/>
      <c r="L68" s="201"/>
      <c r="M68" s="35"/>
    </row>
    <row r="69" spans="1:13" ht="15.75" x14ac:dyDescent="0.25">
      <c r="A69" s="230"/>
      <c r="B69" s="189"/>
      <c r="C69" s="321"/>
      <c r="D69" s="253"/>
      <c r="E69" s="102" t="s">
        <v>70</v>
      </c>
      <c r="F69" s="129" t="s">
        <v>39</v>
      </c>
      <c r="G69" s="129">
        <v>0</v>
      </c>
      <c r="H69" s="98"/>
      <c r="I69" s="129"/>
      <c r="J69" s="126"/>
      <c r="K69" s="126"/>
      <c r="L69" s="201"/>
      <c r="M69" s="34"/>
    </row>
    <row r="70" spans="1:13" ht="15.75" x14ac:dyDescent="0.25">
      <c r="A70" s="230"/>
      <c r="B70" s="189"/>
      <c r="C70" s="321"/>
      <c r="D70" s="253"/>
      <c r="E70" s="102" t="s">
        <v>63</v>
      </c>
      <c r="F70" s="129" t="s">
        <v>39</v>
      </c>
      <c r="G70" s="129">
        <v>1</v>
      </c>
      <c r="H70" s="98" t="s">
        <v>116</v>
      </c>
      <c r="I70" s="129" t="s">
        <v>52</v>
      </c>
      <c r="J70" s="126">
        <v>3</v>
      </c>
      <c r="K70" s="126">
        <v>6</v>
      </c>
      <c r="L70" s="201"/>
      <c r="M70" s="34" t="s">
        <v>92</v>
      </c>
    </row>
    <row r="71" spans="1:13" ht="15.75" x14ac:dyDescent="0.25">
      <c r="A71" s="230"/>
      <c r="B71" s="189"/>
      <c r="C71" s="321"/>
      <c r="D71" s="253"/>
      <c r="E71" s="246" t="s">
        <v>111</v>
      </c>
      <c r="F71" s="248" t="s">
        <v>39</v>
      </c>
      <c r="G71" s="248">
        <v>2</v>
      </c>
      <c r="H71" s="102" t="s">
        <v>112</v>
      </c>
      <c r="I71" s="126" t="s">
        <v>39</v>
      </c>
      <c r="J71" s="126">
        <v>1</v>
      </c>
      <c r="K71" s="126">
        <v>2</v>
      </c>
      <c r="L71" s="201"/>
      <c r="M71" s="34" t="s">
        <v>92</v>
      </c>
    </row>
    <row r="72" spans="1:13" ht="15.75" x14ac:dyDescent="0.25">
      <c r="A72" s="230"/>
      <c r="B72" s="189"/>
      <c r="C72" s="321"/>
      <c r="D72" s="253"/>
      <c r="E72" s="246"/>
      <c r="F72" s="248"/>
      <c r="G72" s="248"/>
      <c r="H72" s="98" t="s">
        <v>107</v>
      </c>
      <c r="I72" s="126" t="s">
        <v>39</v>
      </c>
      <c r="J72" s="126">
        <v>1</v>
      </c>
      <c r="K72" s="126">
        <v>16</v>
      </c>
      <c r="L72" s="201"/>
      <c r="M72" s="34"/>
    </row>
    <row r="73" spans="1:13" ht="15.75" x14ac:dyDescent="0.25">
      <c r="A73" s="230"/>
      <c r="B73" s="189"/>
      <c r="C73" s="321"/>
      <c r="D73" s="253"/>
      <c r="E73" s="246"/>
      <c r="F73" s="248"/>
      <c r="G73" s="248"/>
      <c r="H73" s="135" t="s">
        <v>103</v>
      </c>
      <c r="I73" s="126" t="s">
        <v>39</v>
      </c>
      <c r="J73" s="126">
        <v>1</v>
      </c>
      <c r="K73" s="126">
        <v>16</v>
      </c>
      <c r="L73" s="201"/>
      <c r="M73" s="34"/>
    </row>
    <row r="74" spans="1:13" ht="15.75" x14ac:dyDescent="0.25">
      <c r="A74" s="230"/>
      <c r="B74" s="189"/>
      <c r="C74" s="321"/>
      <c r="D74" s="253"/>
      <c r="E74" s="246"/>
      <c r="F74" s="248"/>
      <c r="G74" s="248"/>
      <c r="H74" s="102" t="s">
        <v>100</v>
      </c>
      <c r="I74" s="126" t="s">
        <v>39</v>
      </c>
      <c r="J74" s="126">
        <v>3</v>
      </c>
      <c r="K74" s="126">
        <v>16</v>
      </c>
      <c r="L74" s="201"/>
      <c r="M74" s="34"/>
    </row>
    <row r="75" spans="1:13" ht="15.75" x14ac:dyDescent="0.25">
      <c r="A75" s="230"/>
      <c r="B75" s="189"/>
      <c r="C75" s="321"/>
      <c r="D75" s="253"/>
      <c r="E75" s="246"/>
      <c r="F75" s="248"/>
      <c r="G75" s="248"/>
      <c r="H75" s="135" t="s">
        <v>101</v>
      </c>
      <c r="I75" s="126" t="s">
        <v>39</v>
      </c>
      <c r="J75" s="126">
        <v>3</v>
      </c>
      <c r="K75" s="126">
        <v>6</v>
      </c>
      <c r="L75" s="201"/>
      <c r="M75" s="34"/>
    </row>
    <row r="76" spans="1:13" ht="15.75" x14ac:dyDescent="0.25">
      <c r="A76" s="230"/>
      <c r="B76" s="189"/>
      <c r="C76" s="321"/>
      <c r="D76" s="253"/>
      <c r="E76" s="246"/>
      <c r="F76" s="248"/>
      <c r="G76" s="248"/>
      <c r="H76" s="135" t="s">
        <v>105</v>
      </c>
      <c r="I76" s="126" t="s">
        <v>39</v>
      </c>
      <c r="J76" s="126">
        <v>1</v>
      </c>
      <c r="K76" s="126">
        <v>2</v>
      </c>
      <c r="L76" s="201"/>
      <c r="M76" s="34"/>
    </row>
    <row r="77" spans="1:13" ht="15.75" x14ac:dyDescent="0.25">
      <c r="A77" s="230"/>
      <c r="B77" s="189"/>
      <c r="C77" s="321"/>
      <c r="D77" s="253"/>
      <c r="E77" s="246"/>
      <c r="F77" s="248"/>
      <c r="G77" s="248"/>
      <c r="H77" s="135" t="s">
        <v>104</v>
      </c>
      <c r="I77" s="126" t="s">
        <v>39</v>
      </c>
      <c r="J77" s="126">
        <v>1</v>
      </c>
      <c r="K77" s="126">
        <v>2</v>
      </c>
      <c r="L77" s="201"/>
      <c r="M77" s="34"/>
    </row>
    <row r="78" spans="1:13" ht="16.5" thickBot="1" x14ac:dyDescent="0.3">
      <c r="A78" s="230"/>
      <c r="B78" s="189"/>
      <c r="C78" s="321"/>
      <c r="D78" s="308"/>
      <c r="E78" s="115" t="s">
        <v>124</v>
      </c>
      <c r="F78" s="304" t="s">
        <v>39</v>
      </c>
      <c r="G78" s="304">
        <v>16</v>
      </c>
      <c r="H78" s="305" t="s">
        <v>123</v>
      </c>
      <c r="I78" s="131" t="s">
        <v>39</v>
      </c>
      <c r="J78" s="131">
        <v>1</v>
      </c>
      <c r="K78" s="131">
        <v>16</v>
      </c>
      <c r="L78" s="202"/>
      <c r="M78" s="57"/>
    </row>
    <row r="79" spans="1:13" ht="15.75" x14ac:dyDescent="0.25">
      <c r="A79" s="230"/>
      <c r="B79" s="189"/>
      <c r="C79" s="321"/>
      <c r="D79" s="252" t="s">
        <v>131</v>
      </c>
      <c r="E79" s="306" t="s">
        <v>120</v>
      </c>
      <c r="F79" s="252" t="s">
        <v>53</v>
      </c>
      <c r="G79" s="252">
        <v>0.439</v>
      </c>
      <c r="H79" s="94" t="s">
        <v>74</v>
      </c>
      <c r="I79" s="128" t="s">
        <v>65</v>
      </c>
      <c r="J79" s="96">
        <v>1.3169999999999999</v>
      </c>
      <c r="K79" s="97">
        <v>1.3759999999999999</v>
      </c>
      <c r="L79" s="200" t="s">
        <v>66</v>
      </c>
      <c r="M79" s="33" t="s">
        <v>75</v>
      </c>
    </row>
    <row r="80" spans="1:13" ht="31.5" x14ac:dyDescent="0.25">
      <c r="A80" s="230"/>
      <c r="B80" s="189"/>
      <c r="C80" s="321"/>
      <c r="D80" s="253"/>
      <c r="E80" s="307"/>
      <c r="F80" s="253"/>
      <c r="G80" s="253"/>
      <c r="H80" s="98" t="s">
        <v>67</v>
      </c>
      <c r="I80" s="129" t="s">
        <v>52</v>
      </c>
      <c r="J80" s="100">
        <v>1</v>
      </c>
      <c r="K80" s="126">
        <v>3</v>
      </c>
      <c r="L80" s="201"/>
      <c r="M80" s="34" t="s">
        <v>94</v>
      </c>
    </row>
    <row r="81" spans="1:13" ht="15.75" x14ac:dyDescent="0.25">
      <c r="A81" s="230"/>
      <c r="B81" s="189"/>
      <c r="C81" s="321"/>
      <c r="D81" s="253"/>
      <c r="E81" s="307"/>
      <c r="F81" s="253"/>
      <c r="G81" s="253"/>
      <c r="H81" s="98" t="s">
        <v>81</v>
      </c>
      <c r="I81" s="129" t="s">
        <v>52</v>
      </c>
      <c r="J81" s="126">
        <v>6</v>
      </c>
      <c r="K81" s="126">
        <v>60</v>
      </c>
      <c r="L81" s="201"/>
      <c r="M81" s="35"/>
    </row>
    <row r="82" spans="1:13" ht="15.75" x14ac:dyDescent="0.25">
      <c r="A82" s="230"/>
      <c r="B82" s="189"/>
      <c r="C82" s="321"/>
      <c r="D82" s="253"/>
      <c r="E82" s="102" t="s">
        <v>68</v>
      </c>
      <c r="F82" s="129" t="s">
        <v>54</v>
      </c>
      <c r="G82" s="103">
        <v>0.17799999999999999</v>
      </c>
      <c r="H82" s="98"/>
      <c r="I82" s="126"/>
      <c r="J82" s="126"/>
      <c r="K82" s="126"/>
      <c r="L82" s="201"/>
      <c r="M82" s="35"/>
    </row>
    <row r="83" spans="1:13" ht="15.75" x14ac:dyDescent="0.25">
      <c r="A83" s="230"/>
      <c r="B83" s="189"/>
      <c r="C83" s="321"/>
      <c r="D83" s="253"/>
      <c r="E83" s="135" t="s">
        <v>82</v>
      </c>
      <c r="F83" s="126" t="s">
        <v>54</v>
      </c>
      <c r="G83" s="103">
        <v>0.17799999999999999</v>
      </c>
      <c r="H83" s="98"/>
      <c r="I83" s="126"/>
      <c r="J83" s="126"/>
      <c r="K83" s="126"/>
      <c r="L83" s="201"/>
      <c r="M83" s="35"/>
    </row>
    <row r="84" spans="1:13" ht="15.75" x14ac:dyDescent="0.25">
      <c r="A84" s="230"/>
      <c r="B84" s="189"/>
      <c r="C84" s="321"/>
      <c r="D84" s="253"/>
      <c r="E84" s="135" t="s">
        <v>69</v>
      </c>
      <c r="F84" s="126" t="s">
        <v>54</v>
      </c>
      <c r="G84" s="103">
        <v>0.17799999999999999</v>
      </c>
      <c r="H84" s="98"/>
      <c r="I84" s="126"/>
      <c r="J84" s="126"/>
      <c r="K84" s="126"/>
      <c r="L84" s="201"/>
      <c r="M84" s="35"/>
    </row>
    <row r="85" spans="1:13" ht="15.75" x14ac:dyDescent="0.25">
      <c r="A85" s="230"/>
      <c r="B85" s="189"/>
      <c r="C85" s="321"/>
      <c r="D85" s="253"/>
      <c r="E85" s="102" t="s">
        <v>70</v>
      </c>
      <c r="F85" s="129" t="s">
        <v>39</v>
      </c>
      <c r="G85" s="129">
        <v>0</v>
      </c>
      <c r="H85" s="98"/>
      <c r="I85" s="129"/>
      <c r="J85" s="126"/>
      <c r="K85" s="126"/>
      <c r="L85" s="201"/>
      <c r="M85" s="34"/>
    </row>
    <row r="86" spans="1:13" ht="15.75" x14ac:dyDescent="0.25">
      <c r="A86" s="230"/>
      <c r="B86" s="189"/>
      <c r="C86" s="321"/>
      <c r="D86" s="253"/>
      <c r="E86" s="102" t="s">
        <v>63</v>
      </c>
      <c r="F86" s="129" t="s">
        <v>39</v>
      </c>
      <c r="G86" s="129">
        <v>1</v>
      </c>
      <c r="H86" s="98" t="s">
        <v>116</v>
      </c>
      <c r="I86" s="129" t="s">
        <v>52</v>
      </c>
      <c r="J86" s="126">
        <v>3</v>
      </c>
      <c r="K86" s="126">
        <v>6</v>
      </c>
      <c r="L86" s="201"/>
      <c r="M86" s="34" t="s">
        <v>113</v>
      </c>
    </row>
    <row r="87" spans="1:13" ht="15.75" x14ac:dyDescent="0.25">
      <c r="A87" s="230"/>
      <c r="B87" s="189"/>
      <c r="C87" s="321"/>
      <c r="D87" s="253"/>
      <c r="E87" s="102" t="s">
        <v>109</v>
      </c>
      <c r="F87" s="129" t="s">
        <v>39</v>
      </c>
      <c r="G87" s="129">
        <v>1</v>
      </c>
      <c r="H87" s="98" t="s">
        <v>119</v>
      </c>
      <c r="I87" s="129"/>
      <c r="J87" s="126">
        <v>1</v>
      </c>
      <c r="K87" s="126">
        <v>3</v>
      </c>
      <c r="L87" s="201"/>
      <c r="M87" s="34"/>
    </row>
    <row r="88" spans="1:13" ht="15.75" x14ac:dyDescent="0.25">
      <c r="A88" s="230"/>
      <c r="B88" s="189"/>
      <c r="C88" s="321"/>
      <c r="D88" s="253"/>
      <c r="E88" s="246" t="s">
        <v>111</v>
      </c>
      <c r="F88" s="248" t="s">
        <v>39</v>
      </c>
      <c r="G88" s="248">
        <v>2</v>
      </c>
      <c r="H88" s="102" t="s">
        <v>112</v>
      </c>
      <c r="I88" s="126" t="s">
        <v>39</v>
      </c>
      <c r="J88" s="126">
        <v>1</v>
      </c>
      <c r="K88" s="126">
        <v>2</v>
      </c>
      <c r="L88" s="201"/>
      <c r="M88" s="34" t="s">
        <v>114</v>
      </c>
    </row>
    <row r="89" spans="1:13" ht="15.75" x14ac:dyDescent="0.25">
      <c r="A89" s="230"/>
      <c r="B89" s="189"/>
      <c r="C89" s="321"/>
      <c r="D89" s="253"/>
      <c r="E89" s="246"/>
      <c r="F89" s="248"/>
      <c r="G89" s="248"/>
      <c r="H89" s="98" t="s">
        <v>107</v>
      </c>
      <c r="I89" s="126" t="s">
        <v>39</v>
      </c>
      <c r="J89" s="126">
        <v>1</v>
      </c>
      <c r="K89" s="126">
        <v>10</v>
      </c>
      <c r="L89" s="201"/>
      <c r="M89" s="34"/>
    </row>
    <row r="90" spans="1:13" ht="15.75" x14ac:dyDescent="0.25">
      <c r="A90" s="230"/>
      <c r="B90" s="189"/>
      <c r="C90" s="321"/>
      <c r="D90" s="253"/>
      <c r="E90" s="246"/>
      <c r="F90" s="248"/>
      <c r="G90" s="248"/>
      <c r="H90" s="135" t="s">
        <v>103</v>
      </c>
      <c r="I90" s="126" t="s">
        <v>39</v>
      </c>
      <c r="J90" s="126">
        <v>1</v>
      </c>
      <c r="K90" s="126">
        <v>10</v>
      </c>
      <c r="L90" s="201"/>
      <c r="M90" s="34"/>
    </row>
    <row r="91" spans="1:13" ht="15.75" x14ac:dyDescent="0.25">
      <c r="A91" s="230"/>
      <c r="B91" s="189"/>
      <c r="C91" s="321"/>
      <c r="D91" s="253"/>
      <c r="E91" s="246"/>
      <c r="F91" s="248"/>
      <c r="G91" s="248"/>
      <c r="H91" s="102" t="s">
        <v>100</v>
      </c>
      <c r="I91" s="126" t="s">
        <v>39</v>
      </c>
      <c r="J91" s="126">
        <v>3</v>
      </c>
      <c r="K91" s="126">
        <v>10</v>
      </c>
      <c r="L91" s="201"/>
      <c r="M91" s="34"/>
    </row>
    <row r="92" spans="1:13" ht="15.75" x14ac:dyDescent="0.25">
      <c r="A92" s="230"/>
      <c r="B92" s="189"/>
      <c r="C92" s="321"/>
      <c r="D92" s="253"/>
      <c r="E92" s="246"/>
      <c r="F92" s="248"/>
      <c r="G92" s="248"/>
      <c r="H92" s="135" t="s">
        <v>101</v>
      </c>
      <c r="I92" s="126" t="s">
        <v>39</v>
      </c>
      <c r="J92" s="126">
        <v>3</v>
      </c>
      <c r="K92" s="126">
        <v>10</v>
      </c>
      <c r="L92" s="201"/>
      <c r="M92" s="34"/>
    </row>
    <row r="93" spans="1:13" ht="15.75" x14ac:dyDescent="0.25">
      <c r="A93" s="230"/>
      <c r="B93" s="189"/>
      <c r="C93" s="321"/>
      <c r="D93" s="253"/>
      <c r="E93" s="246"/>
      <c r="F93" s="248"/>
      <c r="G93" s="248"/>
      <c r="H93" s="135" t="s">
        <v>105</v>
      </c>
      <c r="I93" s="126" t="s">
        <v>39</v>
      </c>
      <c r="J93" s="126">
        <v>1</v>
      </c>
      <c r="K93" s="126">
        <v>2</v>
      </c>
      <c r="L93" s="201"/>
      <c r="M93" s="34"/>
    </row>
    <row r="94" spans="1:13" ht="15.75" x14ac:dyDescent="0.25">
      <c r="A94" s="230"/>
      <c r="B94" s="189"/>
      <c r="C94" s="321"/>
      <c r="D94" s="253"/>
      <c r="E94" s="246"/>
      <c r="F94" s="248"/>
      <c r="G94" s="248"/>
      <c r="H94" s="135" t="s">
        <v>104</v>
      </c>
      <c r="I94" s="126" t="s">
        <v>39</v>
      </c>
      <c r="J94" s="126">
        <v>1</v>
      </c>
      <c r="K94" s="126">
        <v>2</v>
      </c>
      <c r="L94" s="201"/>
      <c r="M94" s="34"/>
    </row>
    <row r="95" spans="1:13" ht="16.5" thickBot="1" x14ac:dyDescent="0.3">
      <c r="A95" s="324"/>
      <c r="B95" s="323"/>
      <c r="C95" s="322"/>
      <c r="D95" s="309"/>
      <c r="E95" s="106" t="s">
        <v>124</v>
      </c>
      <c r="F95" s="310" t="s">
        <v>39</v>
      </c>
      <c r="G95" s="310">
        <v>10</v>
      </c>
      <c r="H95" s="311" t="s">
        <v>123</v>
      </c>
      <c r="I95" s="127" t="s">
        <v>39</v>
      </c>
      <c r="J95" s="127">
        <v>1</v>
      </c>
      <c r="K95" s="127">
        <v>10</v>
      </c>
      <c r="L95" s="214"/>
      <c r="M95" s="56"/>
    </row>
    <row r="96" spans="1:13" ht="15.75" x14ac:dyDescent="0.25">
      <c r="A96" s="345">
        <v>2</v>
      </c>
      <c r="B96" s="222" t="s">
        <v>83</v>
      </c>
      <c r="C96" s="316" t="s">
        <v>517</v>
      </c>
      <c r="D96" s="205" t="s">
        <v>202</v>
      </c>
      <c r="E96" s="174" t="s">
        <v>203</v>
      </c>
      <c r="F96" s="176" t="s">
        <v>53</v>
      </c>
      <c r="G96" s="205">
        <v>0.13428000000000001</v>
      </c>
      <c r="H96" s="55" t="s">
        <v>74</v>
      </c>
      <c r="I96" s="119" t="s">
        <v>65</v>
      </c>
      <c r="J96" s="119">
        <f>G96*3</f>
        <v>0.40284000000000003</v>
      </c>
      <c r="K96" s="74">
        <f>J96*1.045</f>
        <v>0.4209678</v>
      </c>
      <c r="L96" s="136"/>
      <c r="M96" s="138" t="s">
        <v>204</v>
      </c>
    </row>
    <row r="97" spans="1:13" ht="31.5" x14ac:dyDescent="0.25">
      <c r="A97" s="346"/>
      <c r="B97" s="223"/>
      <c r="C97" s="317"/>
      <c r="D97" s="178"/>
      <c r="E97" s="175"/>
      <c r="F97" s="177"/>
      <c r="G97" s="206"/>
      <c r="H97" s="13" t="s">
        <v>67</v>
      </c>
      <c r="I97" s="120" t="s">
        <v>52</v>
      </c>
      <c r="J97" s="77">
        <v>3</v>
      </c>
      <c r="K97" s="77">
        <v>0</v>
      </c>
      <c r="L97" s="121"/>
      <c r="M97" s="116" t="s">
        <v>205</v>
      </c>
    </row>
    <row r="98" spans="1:13" ht="15.75" x14ac:dyDescent="0.25">
      <c r="A98" s="346"/>
      <c r="B98" s="223"/>
      <c r="C98" s="317"/>
      <c r="D98" s="178"/>
      <c r="E98" s="175"/>
      <c r="F98" s="177"/>
      <c r="G98" s="206"/>
      <c r="H98" s="13" t="s">
        <v>81</v>
      </c>
      <c r="I98" s="120" t="s">
        <v>52</v>
      </c>
      <c r="J98" s="121">
        <v>6</v>
      </c>
      <c r="K98" s="121">
        <v>18</v>
      </c>
      <c r="L98" s="121"/>
      <c r="M98" s="116"/>
    </row>
    <row r="99" spans="1:13" ht="15.75" x14ac:dyDescent="0.25">
      <c r="A99" s="346"/>
      <c r="B99" s="223"/>
      <c r="C99" s="317"/>
      <c r="D99" s="178"/>
      <c r="E99" s="14" t="s">
        <v>68</v>
      </c>
      <c r="F99" s="120" t="s">
        <v>54</v>
      </c>
      <c r="G99" s="120">
        <v>0.435</v>
      </c>
      <c r="H99" s="13"/>
      <c r="I99" s="121"/>
      <c r="J99" s="77"/>
      <c r="K99" s="77"/>
      <c r="L99" s="121"/>
      <c r="M99" s="116"/>
    </row>
    <row r="100" spans="1:13" ht="15.75" x14ac:dyDescent="0.25">
      <c r="A100" s="346"/>
      <c r="B100" s="223"/>
      <c r="C100" s="317"/>
      <c r="D100" s="178"/>
      <c r="E100" s="124" t="s">
        <v>82</v>
      </c>
      <c r="F100" s="121" t="s">
        <v>54</v>
      </c>
      <c r="G100" s="120">
        <v>0.435</v>
      </c>
      <c r="H100" s="121"/>
      <c r="I100" s="121"/>
      <c r="J100" s="77"/>
      <c r="K100" s="77"/>
      <c r="L100" s="121"/>
      <c r="M100" s="116"/>
    </row>
    <row r="101" spans="1:13" ht="15.75" x14ac:dyDescent="0.25">
      <c r="A101" s="346"/>
      <c r="B101" s="223"/>
      <c r="C101" s="317"/>
      <c r="D101" s="178"/>
      <c r="E101" s="124" t="s">
        <v>69</v>
      </c>
      <c r="F101" s="121" t="s">
        <v>54</v>
      </c>
      <c r="G101" s="120">
        <v>0.435</v>
      </c>
      <c r="H101" s="121"/>
      <c r="I101" s="121"/>
      <c r="J101" s="77"/>
      <c r="K101" s="77"/>
      <c r="L101" s="121"/>
      <c r="M101" s="116"/>
    </row>
    <row r="102" spans="1:13" ht="15.75" x14ac:dyDescent="0.25">
      <c r="A102" s="346"/>
      <c r="B102" s="223"/>
      <c r="C102" s="317"/>
      <c r="D102" s="178"/>
      <c r="E102" s="14" t="s">
        <v>70</v>
      </c>
      <c r="F102" s="120" t="s">
        <v>39</v>
      </c>
      <c r="G102" s="120">
        <v>1</v>
      </c>
      <c r="H102" s="13" t="s">
        <v>206</v>
      </c>
      <c r="I102" s="120" t="s">
        <v>52</v>
      </c>
      <c r="J102" s="77">
        <v>1</v>
      </c>
      <c r="K102" s="77">
        <v>3</v>
      </c>
      <c r="L102" s="121"/>
      <c r="M102" s="116"/>
    </row>
    <row r="103" spans="1:13" ht="15.75" x14ac:dyDescent="0.25">
      <c r="A103" s="346"/>
      <c r="B103" s="223"/>
      <c r="C103" s="317"/>
      <c r="D103" s="178"/>
      <c r="E103" s="14" t="s">
        <v>63</v>
      </c>
      <c r="F103" s="120" t="s">
        <v>39</v>
      </c>
      <c r="G103" s="120">
        <v>1</v>
      </c>
      <c r="H103" s="13" t="s">
        <v>110</v>
      </c>
      <c r="I103" s="120" t="s">
        <v>52</v>
      </c>
      <c r="J103" s="77">
        <v>1</v>
      </c>
      <c r="K103" s="77">
        <v>3</v>
      </c>
      <c r="L103" s="121"/>
      <c r="M103" s="116" t="s">
        <v>207</v>
      </c>
    </row>
    <row r="104" spans="1:13" ht="16.899999999999999" customHeight="1" x14ac:dyDescent="0.25">
      <c r="A104" s="346"/>
      <c r="B104" s="223"/>
      <c r="C104" s="317"/>
      <c r="D104" s="179"/>
      <c r="E104" s="263" t="s">
        <v>208</v>
      </c>
      <c r="F104" s="266" t="s">
        <v>209</v>
      </c>
      <c r="G104" s="266">
        <v>3</v>
      </c>
      <c r="H104" s="327" t="s">
        <v>210</v>
      </c>
      <c r="I104" s="132" t="s">
        <v>39</v>
      </c>
      <c r="J104" s="132">
        <v>1</v>
      </c>
      <c r="K104" s="132">
        <f>G104*J104</f>
        <v>3</v>
      </c>
      <c r="L104" s="117"/>
      <c r="M104" s="118"/>
    </row>
    <row r="105" spans="1:13" ht="15.75" x14ac:dyDescent="0.25">
      <c r="A105" s="346"/>
      <c r="B105" s="223"/>
      <c r="C105" s="317"/>
      <c r="D105" s="179"/>
      <c r="E105" s="263"/>
      <c r="F105" s="266"/>
      <c r="G105" s="266"/>
      <c r="H105" s="107" t="s">
        <v>112</v>
      </c>
      <c r="I105" s="126" t="s">
        <v>39</v>
      </c>
      <c r="J105" s="126">
        <v>1</v>
      </c>
      <c r="K105" s="126">
        <f>G104*1</f>
        <v>3</v>
      </c>
      <c r="L105" s="79"/>
      <c r="M105" s="118"/>
    </row>
    <row r="106" spans="1:13" ht="15.75" x14ac:dyDescent="0.25">
      <c r="A106" s="346"/>
      <c r="B106" s="223"/>
      <c r="C106" s="317"/>
      <c r="D106" s="179"/>
      <c r="E106" s="263"/>
      <c r="F106" s="266"/>
      <c r="G106" s="266"/>
      <c r="H106" s="135" t="s">
        <v>211</v>
      </c>
      <c r="I106" s="125" t="s">
        <v>39</v>
      </c>
      <c r="J106" s="125">
        <v>1</v>
      </c>
      <c r="K106" s="125">
        <f>G104*J106</f>
        <v>3</v>
      </c>
      <c r="L106" s="117"/>
      <c r="M106" s="118"/>
    </row>
    <row r="107" spans="1:13" ht="15.75" x14ac:dyDescent="0.25">
      <c r="A107" s="346"/>
      <c r="B107" s="223"/>
      <c r="C107" s="317"/>
      <c r="D107" s="179"/>
      <c r="E107" s="263"/>
      <c r="F107" s="266"/>
      <c r="G107" s="266"/>
      <c r="H107" s="135" t="s">
        <v>105</v>
      </c>
      <c r="I107" s="126" t="s">
        <v>39</v>
      </c>
      <c r="J107" s="126">
        <v>1</v>
      </c>
      <c r="K107" s="126">
        <f>G104*J107</f>
        <v>3</v>
      </c>
      <c r="L107" s="117"/>
      <c r="M107" s="118"/>
    </row>
    <row r="108" spans="1:13" ht="15.75" x14ac:dyDescent="0.25">
      <c r="A108" s="346"/>
      <c r="B108" s="223"/>
      <c r="C108" s="317"/>
      <c r="D108" s="179"/>
      <c r="E108" s="263"/>
      <c r="F108" s="266"/>
      <c r="G108" s="266"/>
      <c r="H108" s="102" t="s">
        <v>100</v>
      </c>
      <c r="I108" s="126" t="s">
        <v>39</v>
      </c>
      <c r="J108" s="126">
        <v>3</v>
      </c>
      <c r="K108" s="126">
        <f>G104*J108</f>
        <v>9</v>
      </c>
      <c r="L108" s="117"/>
      <c r="M108" s="118"/>
    </row>
    <row r="109" spans="1:13" ht="15.75" x14ac:dyDescent="0.25">
      <c r="A109" s="346"/>
      <c r="B109" s="223"/>
      <c r="C109" s="317"/>
      <c r="D109" s="179"/>
      <c r="E109" s="263"/>
      <c r="F109" s="266"/>
      <c r="G109" s="266"/>
      <c r="H109" s="135" t="s">
        <v>101</v>
      </c>
      <c r="I109" s="126" t="s">
        <v>39</v>
      </c>
      <c r="J109" s="126">
        <v>3</v>
      </c>
      <c r="K109" s="126">
        <f>G104*J109</f>
        <v>9</v>
      </c>
      <c r="L109" s="117"/>
      <c r="M109" s="118"/>
    </row>
    <row r="110" spans="1:13" ht="15.75" x14ac:dyDescent="0.25">
      <c r="A110" s="346"/>
      <c r="B110" s="223"/>
      <c r="C110" s="317"/>
      <c r="D110" s="179"/>
      <c r="E110" s="264"/>
      <c r="F110" s="267"/>
      <c r="G110" s="267"/>
      <c r="H110" s="115" t="s">
        <v>104</v>
      </c>
      <c r="I110" s="131" t="s">
        <v>39</v>
      </c>
      <c r="J110" s="131">
        <v>1</v>
      </c>
      <c r="K110" s="131">
        <f>G104*J110</f>
        <v>3</v>
      </c>
      <c r="L110" s="117"/>
      <c r="M110" s="118"/>
    </row>
    <row r="111" spans="1:13" ht="15.75" x14ac:dyDescent="0.25">
      <c r="A111" s="346"/>
      <c r="B111" s="223"/>
      <c r="C111" s="317"/>
      <c r="D111" s="178"/>
      <c r="E111" s="14" t="s">
        <v>212</v>
      </c>
      <c r="F111" s="120" t="s">
        <v>39</v>
      </c>
      <c r="G111" s="120">
        <v>3</v>
      </c>
      <c r="H111" s="13" t="s">
        <v>123</v>
      </c>
      <c r="I111" s="121" t="s">
        <v>39</v>
      </c>
      <c r="J111" s="121">
        <v>1</v>
      </c>
      <c r="K111" s="121">
        <v>3</v>
      </c>
      <c r="L111" s="121"/>
      <c r="M111" s="116"/>
    </row>
    <row r="112" spans="1:13" ht="15.75" x14ac:dyDescent="0.25">
      <c r="A112" s="346"/>
      <c r="B112" s="223"/>
      <c r="C112" s="317"/>
      <c r="D112" s="330" t="s">
        <v>213</v>
      </c>
      <c r="E112" s="307" t="s">
        <v>214</v>
      </c>
      <c r="F112" s="253" t="s">
        <v>53</v>
      </c>
      <c r="G112" s="248">
        <v>10.135</v>
      </c>
      <c r="H112" s="98" t="s">
        <v>74</v>
      </c>
      <c r="I112" s="129" t="s">
        <v>65</v>
      </c>
      <c r="J112" s="349">
        <f>G112*3</f>
        <v>30.405000000000001</v>
      </c>
      <c r="K112" s="349">
        <f>J112*1.045</f>
        <v>31.773225</v>
      </c>
      <c r="L112" s="121"/>
      <c r="M112" s="116" t="s">
        <v>215</v>
      </c>
    </row>
    <row r="113" spans="1:13" ht="63" x14ac:dyDescent="0.25">
      <c r="A113" s="346"/>
      <c r="B113" s="223"/>
      <c r="C113" s="317"/>
      <c r="D113" s="330"/>
      <c r="E113" s="307"/>
      <c r="F113" s="253"/>
      <c r="G113" s="248"/>
      <c r="H113" s="98" t="s">
        <v>67</v>
      </c>
      <c r="I113" s="129" t="s">
        <v>52</v>
      </c>
      <c r="J113" s="126">
        <v>3</v>
      </c>
      <c r="K113" s="126">
        <v>42</v>
      </c>
      <c r="L113" s="121"/>
      <c r="M113" s="116" t="s">
        <v>216</v>
      </c>
    </row>
    <row r="114" spans="1:13" ht="15.75" x14ac:dyDescent="0.25">
      <c r="A114" s="346"/>
      <c r="B114" s="223"/>
      <c r="C114" s="317"/>
      <c r="D114" s="330"/>
      <c r="E114" s="307"/>
      <c r="F114" s="253"/>
      <c r="G114" s="248"/>
      <c r="H114" s="98" t="s">
        <v>81</v>
      </c>
      <c r="I114" s="129" t="s">
        <v>52</v>
      </c>
      <c r="J114" s="126">
        <v>6</v>
      </c>
      <c r="K114" s="126">
        <v>912</v>
      </c>
      <c r="L114" s="121"/>
      <c r="M114" s="116"/>
    </row>
    <row r="115" spans="1:13" ht="15.75" x14ac:dyDescent="0.25">
      <c r="A115" s="346"/>
      <c r="B115" s="223"/>
      <c r="C115" s="317"/>
      <c r="D115" s="330"/>
      <c r="E115" s="102" t="s">
        <v>68</v>
      </c>
      <c r="F115" s="129" t="s">
        <v>54</v>
      </c>
      <c r="G115" s="129">
        <v>4.1059999999999999</v>
      </c>
      <c r="H115" s="98"/>
      <c r="I115" s="126"/>
      <c r="J115" s="126"/>
      <c r="K115" s="126"/>
      <c r="L115" s="121"/>
      <c r="M115" s="116"/>
    </row>
    <row r="116" spans="1:13" ht="15.75" x14ac:dyDescent="0.25">
      <c r="A116" s="346"/>
      <c r="B116" s="223"/>
      <c r="C116" s="317"/>
      <c r="D116" s="330"/>
      <c r="E116" s="135" t="s">
        <v>82</v>
      </c>
      <c r="F116" s="126" t="s">
        <v>54</v>
      </c>
      <c r="G116" s="129">
        <v>4.1059999999999999</v>
      </c>
      <c r="H116" s="126"/>
      <c r="I116" s="126"/>
      <c r="J116" s="126"/>
      <c r="K116" s="126"/>
      <c r="L116" s="121"/>
      <c r="M116" s="116"/>
    </row>
    <row r="117" spans="1:13" ht="15.75" x14ac:dyDescent="0.25">
      <c r="A117" s="346"/>
      <c r="B117" s="223"/>
      <c r="C117" s="317"/>
      <c r="D117" s="330"/>
      <c r="E117" s="135" t="s">
        <v>69</v>
      </c>
      <c r="F117" s="126" t="s">
        <v>54</v>
      </c>
      <c r="G117" s="129">
        <v>4.1059999999999999</v>
      </c>
      <c r="H117" s="126"/>
      <c r="I117" s="126"/>
      <c r="J117" s="126"/>
      <c r="K117" s="126"/>
      <c r="L117" s="121"/>
      <c r="M117" s="116"/>
    </row>
    <row r="118" spans="1:13" ht="15.75" x14ac:dyDescent="0.25">
      <c r="A118" s="346"/>
      <c r="B118" s="223"/>
      <c r="C118" s="317"/>
      <c r="D118" s="330"/>
      <c r="E118" s="102" t="s">
        <v>70</v>
      </c>
      <c r="F118" s="129" t="s">
        <v>39</v>
      </c>
      <c r="G118" s="129">
        <v>10</v>
      </c>
      <c r="H118" s="98" t="s">
        <v>206</v>
      </c>
      <c r="I118" s="129" t="s">
        <v>52</v>
      </c>
      <c r="J118" s="126">
        <v>3</v>
      </c>
      <c r="K118" s="126">
        <v>30</v>
      </c>
      <c r="L118" s="121"/>
      <c r="M118" s="116"/>
    </row>
    <row r="119" spans="1:13" ht="15.75" x14ac:dyDescent="0.25">
      <c r="A119" s="346"/>
      <c r="B119" s="223"/>
      <c r="C119" s="317"/>
      <c r="D119" s="330"/>
      <c r="E119" s="102" t="s">
        <v>63</v>
      </c>
      <c r="F119" s="129" t="s">
        <v>39</v>
      </c>
      <c r="G119" s="129">
        <v>10</v>
      </c>
      <c r="H119" s="98" t="s">
        <v>110</v>
      </c>
      <c r="I119" s="129" t="s">
        <v>52</v>
      </c>
      <c r="J119" s="126">
        <v>3</v>
      </c>
      <c r="K119" s="126">
        <v>30</v>
      </c>
      <c r="L119" s="121"/>
      <c r="M119" s="116"/>
    </row>
    <row r="120" spans="1:13" ht="16.899999999999999" customHeight="1" x14ac:dyDescent="0.25">
      <c r="A120" s="346"/>
      <c r="B120" s="223"/>
      <c r="C120" s="317"/>
      <c r="D120" s="331"/>
      <c r="E120" s="263" t="s">
        <v>208</v>
      </c>
      <c r="F120" s="266" t="s">
        <v>209</v>
      </c>
      <c r="G120" s="266">
        <v>131</v>
      </c>
      <c r="H120" s="327" t="s">
        <v>210</v>
      </c>
      <c r="I120" s="132" t="s">
        <v>39</v>
      </c>
      <c r="J120" s="132">
        <v>1</v>
      </c>
      <c r="K120" s="132">
        <f>G120*J120</f>
        <v>131</v>
      </c>
      <c r="L120" s="117"/>
      <c r="M120" s="118"/>
    </row>
    <row r="121" spans="1:13" ht="15.75" x14ac:dyDescent="0.25">
      <c r="A121" s="346"/>
      <c r="B121" s="223"/>
      <c r="C121" s="317"/>
      <c r="D121" s="331"/>
      <c r="E121" s="263"/>
      <c r="F121" s="266"/>
      <c r="G121" s="266"/>
      <c r="H121" s="107" t="s">
        <v>112</v>
      </c>
      <c r="I121" s="126" t="s">
        <v>39</v>
      </c>
      <c r="J121" s="126">
        <v>1</v>
      </c>
      <c r="K121" s="126">
        <f>G120*1</f>
        <v>131</v>
      </c>
      <c r="L121" s="117"/>
      <c r="M121" s="118"/>
    </row>
    <row r="122" spans="1:13" ht="15.75" x14ac:dyDescent="0.25">
      <c r="A122" s="346"/>
      <c r="B122" s="223"/>
      <c r="C122" s="317"/>
      <c r="D122" s="331"/>
      <c r="E122" s="263"/>
      <c r="F122" s="266"/>
      <c r="G122" s="266"/>
      <c r="H122" s="135" t="s">
        <v>211</v>
      </c>
      <c r="I122" s="125" t="s">
        <v>39</v>
      </c>
      <c r="J122" s="125">
        <v>1</v>
      </c>
      <c r="K122" s="125">
        <f>G120*J122</f>
        <v>131</v>
      </c>
      <c r="L122" s="117"/>
      <c r="M122" s="118"/>
    </row>
    <row r="123" spans="1:13" ht="15.75" x14ac:dyDescent="0.25">
      <c r="A123" s="346"/>
      <c r="B123" s="223"/>
      <c r="C123" s="317"/>
      <c r="D123" s="331"/>
      <c r="E123" s="263"/>
      <c r="F123" s="266"/>
      <c r="G123" s="266"/>
      <c r="H123" s="135" t="s">
        <v>105</v>
      </c>
      <c r="I123" s="126" t="s">
        <v>39</v>
      </c>
      <c r="J123" s="126">
        <v>1</v>
      </c>
      <c r="K123" s="126">
        <f>G120*J123</f>
        <v>131</v>
      </c>
      <c r="L123" s="117"/>
      <c r="M123" s="118"/>
    </row>
    <row r="124" spans="1:13" ht="15.75" x14ac:dyDescent="0.25">
      <c r="A124" s="346"/>
      <c r="B124" s="223"/>
      <c r="C124" s="317"/>
      <c r="D124" s="331"/>
      <c r="E124" s="263"/>
      <c r="F124" s="266"/>
      <c r="G124" s="266"/>
      <c r="H124" s="102" t="s">
        <v>100</v>
      </c>
      <c r="I124" s="126" t="s">
        <v>39</v>
      </c>
      <c r="J124" s="126">
        <v>3</v>
      </c>
      <c r="K124" s="126">
        <f>G120*J124</f>
        <v>393</v>
      </c>
      <c r="L124" s="117"/>
      <c r="M124" s="118"/>
    </row>
    <row r="125" spans="1:13" ht="15.75" x14ac:dyDescent="0.25">
      <c r="A125" s="346"/>
      <c r="B125" s="223"/>
      <c r="C125" s="317"/>
      <c r="D125" s="331"/>
      <c r="E125" s="263"/>
      <c r="F125" s="266"/>
      <c r="G125" s="266"/>
      <c r="H125" s="135" t="s">
        <v>101</v>
      </c>
      <c r="I125" s="126" t="s">
        <v>39</v>
      </c>
      <c r="J125" s="126">
        <v>3</v>
      </c>
      <c r="K125" s="126">
        <f>G120*J125</f>
        <v>393</v>
      </c>
      <c r="L125" s="117"/>
      <c r="M125" s="118"/>
    </row>
    <row r="126" spans="1:13" ht="15.75" x14ac:dyDescent="0.25">
      <c r="A126" s="346"/>
      <c r="B126" s="223"/>
      <c r="C126" s="317"/>
      <c r="D126" s="331"/>
      <c r="E126" s="264"/>
      <c r="F126" s="267"/>
      <c r="G126" s="267"/>
      <c r="H126" s="115" t="s">
        <v>104</v>
      </c>
      <c r="I126" s="131" t="s">
        <v>39</v>
      </c>
      <c r="J126" s="131">
        <v>1</v>
      </c>
      <c r="K126" s="131">
        <f>G120*J126</f>
        <v>131</v>
      </c>
      <c r="L126" s="117"/>
      <c r="M126" s="118"/>
    </row>
    <row r="127" spans="1:13" ht="15.75" x14ac:dyDescent="0.25">
      <c r="A127" s="346"/>
      <c r="B127" s="223"/>
      <c r="C127" s="317"/>
      <c r="D127" s="330"/>
      <c r="E127" s="102" t="s">
        <v>212</v>
      </c>
      <c r="F127" s="129" t="s">
        <v>39</v>
      </c>
      <c r="G127" s="129">
        <v>152</v>
      </c>
      <c r="H127" s="98" t="s">
        <v>123</v>
      </c>
      <c r="I127" s="126" t="s">
        <v>39</v>
      </c>
      <c r="J127" s="126">
        <v>1</v>
      </c>
      <c r="K127" s="126">
        <v>152</v>
      </c>
      <c r="L127" s="121"/>
      <c r="M127" s="116"/>
    </row>
    <row r="128" spans="1:13" ht="15.75" x14ac:dyDescent="0.25">
      <c r="A128" s="346"/>
      <c r="B128" s="223"/>
      <c r="C128" s="317"/>
      <c r="D128" s="248" t="s">
        <v>217</v>
      </c>
      <c r="E128" s="307" t="s">
        <v>218</v>
      </c>
      <c r="F128" s="253" t="s">
        <v>39</v>
      </c>
      <c r="G128" s="253">
        <v>48</v>
      </c>
      <c r="H128" s="102" t="s">
        <v>100</v>
      </c>
      <c r="I128" s="129" t="s">
        <v>52</v>
      </c>
      <c r="J128" s="126">
        <v>1</v>
      </c>
      <c r="K128" s="126">
        <v>48</v>
      </c>
      <c r="L128" s="13"/>
      <c r="M128" s="35"/>
    </row>
    <row r="129" spans="1:13" ht="15.75" x14ac:dyDescent="0.25">
      <c r="A129" s="346"/>
      <c r="B129" s="223"/>
      <c r="C129" s="317"/>
      <c r="D129" s="302"/>
      <c r="E129" s="307"/>
      <c r="F129" s="253"/>
      <c r="G129" s="253"/>
      <c r="H129" s="102" t="s">
        <v>101</v>
      </c>
      <c r="I129" s="129" t="s">
        <v>52</v>
      </c>
      <c r="J129" s="126">
        <v>1</v>
      </c>
      <c r="K129" s="126">
        <v>48</v>
      </c>
      <c r="L129" s="13"/>
      <c r="M129" s="35"/>
    </row>
    <row r="130" spans="1:13" ht="15.75" x14ac:dyDescent="0.25">
      <c r="A130" s="346"/>
      <c r="B130" s="223"/>
      <c r="C130" s="317"/>
      <c r="D130" s="248" t="s">
        <v>219</v>
      </c>
      <c r="E130" s="246" t="s">
        <v>102</v>
      </c>
      <c r="F130" s="248" t="s">
        <v>220</v>
      </c>
      <c r="G130" s="248">
        <v>3</v>
      </c>
      <c r="H130" s="98" t="s">
        <v>210</v>
      </c>
      <c r="I130" s="126" t="s">
        <v>39</v>
      </c>
      <c r="J130" s="126">
        <v>1</v>
      </c>
      <c r="K130" s="126">
        <f>G130*J130</f>
        <v>3</v>
      </c>
      <c r="L130" s="173"/>
      <c r="M130" s="216" t="s">
        <v>207</v>
      </c>
    </row>
    <row r="131" spans="1:13" ht="15.75" x14ac:dyDescent="0.25">
      <c r="A131" s="346"/>
      <c r="B131" s="223"/>
      <c r="C131" s="317"/>
      <c r="D131" s="302"/>
      <c r="E131" s="246"/>
      <c r="F131" s="248"/>
      <c r="G131" s="248"/>
      <c r="H131" s="135" t="s">
        <v>211</v>
      </c>
      <c r="I131" s="126" t="s">
        <v>39</v>
      </c>
      <c r="J131" s="126">
        <v>1</v>
      </c>
      <c r="K131" s="126">
        <f>G130*J131</f>
        <v>3</v>
      </c>
      <c r="L131" s="173"/>
      <c r="M131" s="216"/>
    </row>
    <row r="132" spans="1:13" ht="15.75" x14ac:dyDescent="0.25">
      <c r="A132" s="346"/>
      <c r="B132" s="223"/>
      <c r="C132" s="317"/>
      <c r="D132" s="302"/>
      <c r="E132" s="246"/>
      <c r="F132" s="248"/>
      <c r="G132" s="248"/>
      <c r="H132" s="135" t="s">
        <v>105</v>
      </c>
      <c r="I132" s="126" t="s">
        <v>39</v>
      </c>
      <c r="J132" s="126">
        <v>1</v>
      </c>
      <c r="K132" s="126">
        <f>G130*J132</f>
        <v>3</v>
      </c>
      <c r="L132" s="173"/>
      <c r="M132" s="216"/>
    </row>
    <row r="133" spans="1:13" ht="15.75" x14ac:dyDescent="0.25">
      <c r="A133" s="346"/>
      <c r="B133" s="223"/>
      <c r="C133" s="317"/>
      <c r="D133" s="302"/>
      <c r="E133" s="246"/>
      <c r="F133" s="248"/>
      <c r="G133" s="248"/>
      <c r="H133" s="102" t="s">
        <v>100</v>
      </c>
      <c r="I133" s="126" t="s">
        <v>39</v>
      </c>
      <c r="J133" s="126">
        <v>3</v>
      </c>
      <c r="K133" s="126">
        <f>G130*J133</f>
        <v>9</v>
      </c>
      <c r="L133" s="173"/>
      <c r="M133" s="216"/>
    </row>
    <row r="134" spans="1:13" ht="15.75" x14ac:dyDescent="0.25">
      <c r="A134" s="346"/>
      <c r="B134" s="223"/>
      <c r="C134" s="317"/>
      <c r="D134" s="302"/>
      <c r="E134" s="246"/>
      <c r="F134" s="248"/>
      <c r="G134" s="248"/>
      <c r="H134" s="135" t="s">
        <v>101</v>
      </c>
      <c r="I134" s="126" t="s">
        <v>39</v>
      </c>
      <c r="J134" s="126">
        <v>3</v>
      </c>
      <c r="K134" s="126">
        <f>G130*J134</f>
        <v>9</v>
      </c>
      <c r="L134" s="173"/>
      <c r="M134" s="216"/>
    </row>
    <row r="135" spans="1:13" ht="15.75" x14ac:dyDescent="0.25">
      <c r="A135" s="346"/>
      <c r="B135" s="223"/>
      <c r="C135" s="317"/>
      <c r="D135" s="302"/>
      <c r="E135" s="246"/>
      <c r="F135" s="248"/>
      <c r="G135" s="248"/>
      <c r="H135" s="102" t="s">
        <v>104</v>
      </c>
      <c r="I135" s="126" t="s">
        <v>39</v>
      </c>
      <c r="J135" s="126">
        <v>1</v>
      </c>
      <c r="K135" s="126">
        <f>G130*J135</f>
        <v>3</v>
      </c>
      <c r="L135" s="173"/>
      <c r="M135" s="216"/>
    </row>
    <row r="136" spans="1:13" ht="15.75" x14ac:dyDescent="0.25">
      <c r="A136" s="346"/>
      <c r="B136" s="223"/>
      <c r="C136" s="317"/>
      <c r="D136" s="267" t="s">
        <v>221</v>
      </c>
      <c r="E136" s="350" t="s">
        <v>208</v>
      </c>
      <c r="F136" s="267" t="s">
        <v>39</v>
      </c>
      <c r="G136" s="267">
        <v>14</v>
      </c>
      <c r="H136" s="351" t="s">
        <v>112</v>
      </c>
      <c r="I136" s="125" t="s">
        <v>39</v>
      </c>
      <c r="J136" s="125">
        <v>1</v>
      </c>
      <c r="K136" s="125">
        <v>14</v>
      </c>
      <c r="L136" s="225" t="s">
        <v>222</v>
      </c>
      <c r="M136" s="212"/>
    </row>
    <row r="137" spans="1:13" ht="15.75" x14ac:dyDescent="0.25">
      <c r="A137" s="346"/>
      <c r="B137" s="223"/>
      <c r="C137" s="317"/>
      <c r="D137" s="302"/>
      <c r="E137" s="256"/>
      <c r="F137" s="248"/>
      <c r="G137" s="248"/>
      <c r="H137" s="98" t="s">
        <v>107</v>
      </c>
      <c r="I137" s="126" t="s">
        <v>39</v>
      </c>
      <c r="J137" s="126">
        <v>1</v>
      </c>
      <c r="K137" s="126">
        <v>14</v>
      </c>
      <c r="L137" s="173"/>
      <c r="M137" s="216"/>
    </row>
    <row r="138" spans="1:13" ht="15.75" x14ac:dyDescent="0.25">
      <c r="A138" s="346"/>
      <c r="B138" s="223"/>
      <c r="C138" s="317"/>
      <c r="D138" s="302"/>
      <c r="E138" s="256"/>
      <c r="F138" s="248"/>
      <c r="G138" s="248"/>
      <c r="H138" s="135" t="s">
        <v>103</v>
      </c>
      <c r="I138" s="126" t="s">
        <v>39</v>
      </c>
      <c r="J138" s="126">
        <v>1</v>
      </c>
      <c r="K138" s="126">
        <v>14</v>
      </c>
      <c r="L138" s="173"/>
      <c r="M138" s="216"/>
    </row>
    <row r="139" spans="1:13" ht="15.75" x14ac:dyDescent="0.25">
      <c r="A139" s="346"/>
      <c r="B139" s="223"/>
      <c r="C139" s="317"/>
      <c r="D139" s="302"/>
      <c r="E139" s="256"/>
      <c r="F139" s="248"/>
      <c r="G139" s="248"/>
      <c r="H139" s="102" t="s">
        <v>100</v>
      </c>
      <c r="I139" s="126" t="s">
        <v>39</v>
      </c>
      <c r="J139" s="126">
        <v>3</v>
      </c>
      <c r="K139" s="126">
        <v>42</v>
      </c>
      <c r="L139" s="173"/>
      <c r="M139" s="216"/>
    </row>
    <row r="140" spans="1:13" ht="15.75" x14ac:dyDescent="0.25">
      <c r="A140" s="346"/>
      <c r="B140" s="223"/>
      <c r="C140" s="317"/>
      <c r="D140" s="302"/>
      <c r="E140" s="256"/>
      <c r="F140" s="248"/>
      <c r="G140" s="248"/>
      <c r="H140" s="135" t="s">
        <v>101</v>
      </c>
      <c r="I140" s="126" t="s">
        <v>39</v>
      </c>
      <c r="J140" s="126">
        <v>3</v>
      </c>
      <c r="K140" s="126">
        <v>42</v>
      </c>
      <c r="L140" s="173"/>
      <c r="M140" s="216"/>
    </row>
    <row r="141" spans="1:13" ht="15.75" x14ac:dyDescent="0.25">
      <c r="A141" s="346"/>
      <c r="B141" s="223"/>
      <c r="C141" s="317"/>
      <c r="D141" s="302"/>
      <c r="E141" s="256"/>
      <c r="F141" s="248"/>
      <c r="G141" s="248"/>
      <c r="H141" s="135" t="s">
        <v>105</v>
      </c>
      <c r="I141" s="126" t="s">
        <v>39</v>
      </c>
      <c r="J141" s="126">
        <v>1</v>
      </c>
      <c r="K141" s="126">
        <v>14</v>
      </c>
      <c r="L141" s="173"/>
      <c r="M141" s="216"/>
    </row>
    <row r="142" spans="1:13" ht="16.5" thickBot="1" x14ac:dyDescent="0.3">
      <c r="A142" s="346"/>
      <c r="B142" s="223"/>
      <c r="C142" s="317"/>
      <c r="D142" s="302"/>
      <c r="E142" s="256"/>
      <c r="F142" s="248"/>
      <c r="G142" s="248"/>
      <c r="H142" s="135" t="s">
        <v>104</v>
      </c>
      <c r="I142" s="126" t="s">
        <v>39</v>
      </c>
      <c r="J142" s="126">
        <v>1</v>
      </c>
      <c r="K142" s="126">
        <v>14</v>
      </c>
      <c r="L142" s="173"/>
      <c r="M142" s="216"/>
    </row>
    <row r="143" spans="1:13" ht="15.75" x14ac:dyDescent="0.25">
      <c r="A143" s="346"/>
      <c r="B143" s="223"/>
      <c r="C143" s="317"/>
      <c r="D143" s="329" t="s">
        <v>132</v>
      </c>
      <c r="E143" s="306" t="s">
        <v>223</v>
      </c>
      <c r="F143" s="252" t="s">
        <v>53</v>
      </c>
      <c r="G143" s="329">
        <v>1.141</v>
      </c>
      <c r="H143" s="94" t="s">
        <v>74</v>
      </c>
      <c r="I143" s="128" t="s">
        <v>65</v>
      </c>
      <c r="J143" s="337">
        <f>G143*3</f>
        <v>3.423</v>
      </c>
      <c r="K143" s="338">
        <f>J143*1.045</f>
        <v>3.577035</v>
      </c>
      <c r="L143" s="75"/>
      <c r="M143" s="76" t="s">
        <v>224</v>
      </c>
    </row>
    <row r="144" spans="1:13" ht="31.5" x14ac:dyDescent="0.25">
      <c r="A144" s="346"/>
      <c r="B144" s="223"/>
      <c r="C144" s="317"/>
      <c r="D144" s="248"/>
      <c r="E144" s="307"/>
      <c r="F144" s="253"/>
      <c r="G144" s="248"/>
      <c r="H144" s="98" t="s">
        <v>67</v>
      </c>
      <c r="I144" s="129" t="s">
        <v>52</v>
      </c>
      <c r="J144" s="339">
        <v>3</v>
      </c>
      <c r="K144" s="339">
        <v>9</v>
      </c>
      <c r="L144" s="66"/>
      <c r="M144" s="78"/>
    </row>
    <row r="145" spans="1:13" ht="15.75" x14ac:dyDescent="0.25">
      <c r="A145" s="346"/>
      <c r="B145" s="223"/>
      <c r="C145" s="317"/>
      <c r="D145" s="248"/>
      <c r="E145" s="307"/>
      <c r="F145" s="253"/>
      <c r="G145" s="248"/>
      <c r="H145" s="98" t="s">
        <v>81</v>
      </c>
      <c r="I145" s="129" t="s">
        <v>52</v>
      </c>
      <c r="J145" s="126">
        <v>6</v>
      </c>
      <c r="K145" s="126">
        <v>108</v>
      </c>
      <c r="L145" s="66"/>
      <c r="M145" s="78"/>
    </row>
    <row r="146" spans="1:13" ht="15.75" x14ac:dyDescent="0.25">
      <c r="A146" s="346"/>
      <c r="B146" s="223"/>
      <c r="C146" s="317"/>
      <c r="D146" s="248"/>
      <c r="E146" s="102" t="s">
        <v>68</v>
      </c>
      <c r="F146" s="129" t="s">
        <v>54</v>
      </c>
      <c r="G146" s="129">
        <v>0.46300000000000002</v>
      </c>
      <c r="H146" s="98"/>
      <c r="I146" s="126"/>
      <c r="J146" s="339"/>
      <c r="K146" s="339"/>
      <c r="L146" s="66"/>
      <c r="M146" s="78"/>
    </row>
    <row r="147" spans="1:13" ht="15.75" x14ac:dyDescent="0.25">
      <c r="A147" s="346"/>
      <c r="B147" s="223"/>
      <c r="C147" s="317"/>
      <c r="D147" s="248"/>
      <c r="E147" s="135" t="s">
        <v>82</v>
      </c>
      <c r="F147" s="126" t="s">
        <v>54</v>
      </c>
      <c r="G147" s="129">
        <v>0.46300000000000002</v>
      </c>
      <c r="H147" s="126"/>
      <c r="I147" s="126"/>
      <c r="J147" s="339"/>
      <c r="K147" s="339"/>
      <c r="L147" s="66"/>
      <c r="M147" s="78"/>
    </row>
    <row r="148" spans="1:13" ht="15.75" x14ac:dyDescent="0.25">
      <c r="A148" s="346"/>
      <c r="B148" s="223"/>
      <c r="C148" s="317"/>
      <c r="D148" s="248"/>
      <c r="E148" s="135" t="s">
        <v>69</v>
      </c>
      <c r="F148" s="126" t="s">
        <v>54</v>
      </c>
      <c r="G148" s="129">
        <v>0.46300000000000002</v>
      </c>
      <c r="H148" s="126" t="s">
        <v>225</v>
      </c>
      <c r="I148" s="126"/>
      <c r="J148" s="339"/>
      <c r="K148" s="339"/>
      <c r="L148" s="66"/>
      <c r="M148" s="78"/>
    </row>
    <row r="149" spans="1:13" ht="15.75" x14ac:dyDescent="0.25">
      <c r="A149" s="346"/>
      <c r="B149" s="223"/>
      <c r="C149" s="317"/>
      <c r="D149" s="248"/>
      <c r="E149" s="102" t="s">
        <v>63</v>
      </c>
      <c r="F149" s="129" t="s">
        <v>39</v>
      </c>
      <c r="G149" s="129">
        <v>1</v>
      </c>
      <c r="H149" s="98" t="s">
        <v>206</v>
      </c>
      <c r="I149" s="129" t="s">
        <v>52</v>
      </c>
      <c r="J149" s="339">
        <v>1</v>
      </c>
      <c r="K149" s="339">
        <v>3</v>
      </c>
      <c r="L149" s="66"/>
      <c r="M149" s="78"/>
    </row>
    <row r="150" spans="1:13" ht="15.75" x14ac:dyDescent="0.25">
      <c r="A150" s="346"/>
      <c r="B150" s="223"/>
      <c r="C150" s="317"/>
      <c r="D150" s="248"/>
      <c r="E150" s="102" t="s">
        <v>70</v>
      </c>
      <c r="F150" s="129" t="s">
        <v>39</v>
      </c>
      <c r="G150" s="129">
        <v>1</v>
      </c>
      <c r="H150" s="98" t="s">
        <v>110</v>
      </c>
      <c r="I150" s="129" t="s">
        <v>52</v>
      </c>
      <c r="J150" s="339">
        <v>1</v>
      </c>
      <c r="K150" s="339">
        <v>3</v>
      </c>
      <c r="L150" s="66"/>
      <c r="M150" s="78"/>
    </row>
    <row r="151" spans="1:13" ht="15.75" x14ac:dyDescent="0.25">
      <c r="A151" s="346"/>
      <c r="B151" s="223"/>
      <c r="C151" s="317"/>
      <c r="D151" s="248"/>
      <c r="E151" s="102" t="s">
        <v>96</v>
      </c>
      <c r="F151" s="129" t="s">
        <v>39</v>
      </c>
      <c r="G151" s="129">
        <v>1</v>
      </c>
      <c r="H151" s="98" t="s">
        <v>115</v>
      </c>
      <c r="I151" s="129" t="s">
        <v>52</v>
      </c>
      <c r="J151" s="339">
        <v>1</v>
      </c>
      <c r="K151" s="339">
        <v>3</v>
      </c>
      <c r="L151" s="66"/>
      <c r="M151" s="78"/>
    </row>
    <row r="152" spans="1:13" ht="16.899999999999999" customHeight="1" x14ac:dyDescent="0.25">
      <c r="A152" s="346"/>
      <c r="B152" s="223"/>
      <c r="C152" s="317"/>
      <c r="D152" s="265"/>
      <c r="E152" s="263" t="s">
        <v>208</v>
      </c>
      <c r="F152" s="266" t="s">
        <v>209</v>
      </c>
      <c r="G152" s="266">
        <v>18</v>
      </c>
      <c r="H152" s="327" t="s">
        <v>210</v>
      </c>
      <c r="I152" s="132" t="s">
        <v>39</v>
      </c>
      <c r="J152" s="132">
        <v>1</v>
      </c>
      <c r="K152" s="132">
        <f>G152*J152</f>
        <v>18</v>
      </c>
      <c r="L152" s="48"/>
      <c r="M152" s="61"/>
    </row>
    <row r="153" spans="1:13" ht="15.75" x14ac:dyDescent="0.25">
      <c r="A153" s="346"/>
      <c r="B153" s="223"/>
      <c r="C153" s="317"/>
      <c r="D153" s="265"/>
      <c r="E153" s="263"/>
      <c r="F153" s="266"/>
      <c r="G153" s="266"/>
      <c r="H153" s="107" t="s">
        <v>112</v>
      </c>
      <c r="I153" s="126" t="s">
        <v>39</v>
      </c>
      <c r="J153" s="126">
        <v>1</v>
      </c>
      <c r="K153" s="126">
        <f>G152*1</f>
        <v>18</v>
      </c>
      <c r="L153" s="48"/>
      <c r="M153" s="61"/>
    </row>
    <row r="154" spans="1:13" ht="15.75" x14ac:dyDescent="0.25">
      <c r="A154" s="346"/>
      <c r="B154" s="223"/>
      <c r="C154" s="317"/>
      <c r="D154" s="265"/>
      <c r="E154" s="263"/>
      <c r="F154" s="266"/>
      <c r="G154" s="266"/>
      <c r="H154" s="135" t="s">
        <v>211</v>
      </c>
      <c r="I154" s="125" t="s">
        <v>39</v>
      </c>
      <c r="J154" s="125">
        <v>1</v>
      </c>
      <c r="K154" s="125">
        <f>G152*J154</f>
        <v>18</v>
      </c>
      <c r="L154" s="48"/>
      <c r="M154" s="61"/>
    </row>
    <row r="155" spans="1:13" ht="15.75" x14ac:dyDescent="0.25">
      <c r="A155" s="346"/>
      <c r="B155" s="223"/>
      <c r="C155" s="317"/>
      <c r="D155" s="265"/>
      <c r="E155" s="263"/>
      <c r="F155" s="266"/>
      <c r="G155" s="266"/>
      <c r="H155" s="135" t="s">
        <v>105</v>
      </c>
      <c r="I155" s="126" t="s">
        <v>39</v>
      </c>
      <c r="J155" s="126">
        <v>1</v>
      </c>
      <c r="K155" s="126">
        <f>G152*J155</f>
        <v>18</v>
      </c>
      <c r="L155" s="48"/>
      <c r="M155" s="61"/>
    </row>
    <row r="156" spans="1:13" ht="15.75" x14ac:dyDescent="0.25">
      <c r="A156" s="346"/>
      <c r="B156" s="223"/>
      <c r="C156" s="317"/>
      <c r="D156" s="265"/>
      <c r="E156" s="263"/>
      <c r="F156" s="266"/>
      <c r="G156" s="266"/>
      <c r="H156" s="102" t="s">
        <v>100</v>
      </c>
      <c r="I156" s="126" t="s">
        <v>39</v>
      </c>
      <c r="J156" s="126">
        <v>3</v>
      </c>
      <c r="K156" s="126">
        <f>G152*J156</f>
        <v>54</v>
      </c>
      <c r="L156" s="48"/>
      <c r="M156" s="61"/>
    </row>
    <row r="157" spans="1:13" ht="15.75" x14ac:dyDescent="0.25">
      <c r="A157" s="346"/>
      <c r="B157" s="223"/>
      <c r="C157" s="317"/>
      <c r="D157" s="265"/>
      <c r="E157" s="263"/>
      <c r="F157" s="266"/>
      <c r="G157" s="266"/>
      <c r="H157" s="135" t="s">
        <v>101</v>
      </c>
      <c r="I157" s="126" t="s">
        <v>39</v>
      </c>
      <c r="J157" s="126">
        <v>3</v>
      </c>
      <c r="K157" s="126">
        <f>G152*J157</f>
        <v>54</v>
      </c>
      <c r="L157" s="48"/>
      <c r="M157" s="61"/>
    </row>
    <row r="158" spans="1:13" ht="15.75" x14ac:dyDescent="0.25">
      <c r="A158" s="346"/>
      <c r="B158" s="223"/>
      <c r="C158" s="317"/>
      <c r="D158" s="265"/>
      <c r="E158" s="264"/>
      <c r="F158" s="267"/>
      <c r="G158" s="267"/>
      <c r="H158" s="115" t="s">
        <v>104</v>
      </c>
      <c r="I158" s="131" t="s">
        <v>39</v>
      </c>
      <c r="J158" s="131">
        <v>1</v>
      </c>
      <c r="K158" s="131">
        <f>G152*J158</f>
        <v>18</v>
      </c>
      <c r="L158" s="48"/>
      <c r="M158" s="61"/>
    </row>
    <row r="159" spans="1:13" ht="16.5" thickBot="1" x14ac:dyDescent="0.3">
      <c r="A159" s="346"/>
      <c r="B159" s="223"/>
      <c r="C159" s="317"/>
      <c r="D159" s="265"/>
      <c r="E159" s="115" t="s">
        <v>212</v>
      </c>
      <c r="F159" s="304" t="s">
        <v>39</v>
      </c>
      <c r="G159" s="304">
        <v>18</v>
      </c>
      <c r="H159" s="305" t="s">
        <v>123</v>
      </c>
      <c r="I159" s="131" t="s">
        <v>39</v>
      </c>
      <c r="J159" s="131">
        <v>1</v>
      </c>
      <c r="K159" s="131">
        <v>18</v>
      </c>
      <c r="L159" s="48"/>
      <c r="M159" s="61"/>
    </row>
    <row r="160" spans="1:13" ht="15.75" x14ac:dyDescent="0.25">
      <c r="A160" s="346"/>
      <c r="B160" s="223"/>
      <c r="C160" s="317"/>
      <c r="D160" s="329" t="s">
        <v>226</v>
      </c>
      <c r="E160" s="306" t="s">
        <v>227</v>
      </c>
      <c r="F160" s="252" t="s">
        <v>53</v>
      </c>
      <c r="G160" s="329">
        <v>1.87</v>
      </c>
      <c r="H160" s="94" t="s">
        <v>74</v>
      </c>
      <c r="I160" s="128" t="s">
        <v>65</v>
      </c>
      <c r="J160" s="337">
        <f>G160*3</f>
        <v>5.61</v>
      </c>
      <c r="K160" s="338">
        <f>J160*1.045</f>
        <v>5.8624499999999999</v>
      </c>
      <c r="L160" s="75"/>
      <c r="M160" s="76" t="s">
        <v>228</v>
      </c>
    </row>
    <row r="161" spans="1:13" ht="31.5" x14ac:dyDescent="0.25">
      <c r="A161" s="346"/>
      <c r="B161" s="223"/>
      <c r="C161" s="317"/>
      <c r="D161" s="248"/>
      <c r="E161" s="307"/>
      <c r="F161" s="253"/>
      <c r="G161" s="248"/>
      <c r="H161" s="98" t="s">
        <v>67</v>
      </c>
      <c r="I161" s="129" t="s">
        <v>52</v>
      </c>
      <c r="J161" s="339">
        <v>3</v>
      </c>
      <c r="K161" s="339">
        <v>15</v>
      </c>
      <c r="L161" s="66"/>
      <c r="M161" s="78"/>
    </row>
    <row r="162" spans="1:13" ht="15.75" x14ac:dyDescent="0.25">
      <c r="A162" s="346"/>
      <c r="B162" s="223"/>
      <c r="C162" s="317"/>
      <c r="D162" s="248"/>
      <c r="E162" s="307"/>
      <c r="F162" s="253"/>
      <c r="G162" s="248"/>
      <c r="H162" s="98" t="s">
        <v>81</v>
      </c>
      <c r="I162" s="129" t="s">
        <v>52</v>
      </c>
      <c r="J162" s="126">
        <v>6</v>
      </c>
      <c r="K162" s="126">
        <v>168</v>
      </c>
      <c r="L162" s="66"/>
      <c r="M162" s="78"/>
    </row>
    <row r="163" spans="1:13" ht="15.75" x14ac:dyDescent="0.25">
      <c r="A163" s="346"/>
      <c r="B163" s="223"/>
      <c r="C163" s="317"/>
      <c r="D163" s="248"/>
      <c r="E163" s="102" t="s">
        <v>68</v>
      </c>
      <c r="F163" s="129" t="s">
        <v>54</v>
      </c>
      <c r="G163" s="129">
        <v>0.76200000000000001</v>
      </c>
      <c r="H163" s="98"/>
      <c r="I163" s="126"/>
      <c r="J163" s="339"/>
      <c r="K163" s="339"/>
      <c r="L163" s="66"/>
      <c r="M163" s="78"/>
    </row>
    <row r="164" spans="1:13" ht="15.75" x14ac:dyDescent="0.25">
      <c r="A164" s="346"/>
      <c r="B164" s="223"/>
      <c r="C164" s="317"/>
      <c r="D164" s="248"/>
      <c r="E164" s="135" t="s">
        <v>82</v>
      </c>
      <c r="F164" s="126" t="s">
        <v>54</v>
      </c>
      <c r="G164" s="129">
        <v>0.76200000000000001</v>
      </c>
      <c r="H164" s="126"/>
      <c r="I164" s="126"/>
      <c r="J164" s="339"/>
      <c r="K164" s="339"/>
      <c r="L164" s="66"/>
      <c r="M164" s="78"/>
    </row>
    <row r="165" spans="1:13" ht="15.75" x14ac:dyDescent="0.25">
      <c r="A165" s="346"/>
      <c r="B165" s="223"/>
      <c r="C165" s="317"/>
      <c r="D165" s="248"/>
      <c r="E165" s="135" t="s">
        <v>69</v>
      </c>
      <c r="F165" s="126" t="s">
        <v>54</v>
      </c>
      <c r="G165" s="129">
        <v>0.76200000000000001</v>
      </c>
      <c r="H165" s="126"/>
      <c r="I165" s="126"/>
      <c r="J165" s="339"/>
      <c r="K165" s="339"/>
      <c r="L165" s="66"/>
      <c r="M165" s="78"/>
    </row>
    <row r="166" spans="1:13" ht="15.75" x14ac:dyDescent="0.25">
      <c r="A166" s="346"/>
      <c r="B166" s="223"/>
      <c r="C166" s="317"/>
      <c r="D166" s="248"/>
      <c r="E166" s="102" t="s">
        <v>63</v>
      </c>
      <c r="F166" s="129" t="s">
        <v>39</v>
      </c>
      <c r="G166" s="129">
        <v>2</v>
      </c>
      <c r="H166" s="98" t="s">
        <v>206</v>
      </c>
      <c r="I166" s="129" t="s">
        <v>52</v>
      </c>
      <c r="J166" s="339">
        <v>3</v>
      </c>
      <c r="K166" s="339">
        <v>6</v>
      </c>
      <c r="L166" s="66"/>
      <c r="M166" s="78"/>
    </row>
    <row r="167" spans="1:13" ht="15.75" x14ac:dyDescent="0.25">
      <c r="A167" s="346"/>
      <c r="B167" s="223"/>
      <c r="C167" s="317"/>
      <c r="D167" s="248"/>
      <c r="E167" s="102" t="s">
        <v>70</v>
      </c>
      <c r="F167" s="129" t="s">
        <v>39</v>
      </c>
      <c r="G167" s="129">
        <v>2</v>
      </c>
      <c r="H167" s="98" t="s">
        <v>110</v>
      </c>
      <c r="I167" s="129" t="s">
        <v>52</v>
      </c>
      <c r="J167" s="339">
        <v>3</v>
      </c>
      <c r="K167" s="339">
        <v>6</v>
      </c>
      <c r="L167" s="66"/>
      <c r="M167" s="78"/>
    </row>
    <row r="168" spans="1:13" ht="15.75" x14ac:dyDescent="0.25">
      <c r="A168" s="346"/>
      <c r="B168" s="223"/>
      <c r="C168" s="317"/>
      <c r="D168" s="248"/>
      <c r="E168" s="102" t="s">
        <v>96</v>
      </c>
      <c r="F168" s="129" t="s">
        <v>39</v>
      </c>
      <c r="G168" s="129">
        <v>1</v>
      </c>
      <c r="H168" s="98" t="s">
        <v>115</v>
      </c>
      <c r="I168" s="126" t="s">
        <v>39</v>
      </c>
      <c r="J168" s="339">
        <v>3</v>
      </c>
      <c r="K168" s="339">
        <v>3</v>
      </c>
      <c r="L168" s="66"/>
      <c r="M168" s="78"/>
    </row>
    <row r="169" spans="1:13" ht="16.899999999999999" customHeight="1" x14ac:dyDescent="0.25">
      <c r="A169" s="346"/>
      <c r="B169" s="223"/>
      <c r="C169" s="317"/>
      <c r="D169" s="265"/>
      <c r="E169" s="263" t="s">
        <v>208</v>
      </c>
      <c r="F169" s="266" t="s">
        <v>209</v>
      </c>
      <c r="G169" s="266">
        <v>28</v>
      </c>
      <c r="H169" s="327" t="s">
        <v>210</v>
      </c>
      <c r="I169" s="132" t="s">
        <v>39</v>
      </c>
      <c r="J169" s="132">
        <v>1</v>
      </c>
      <c r="K169" s="132">
        <f>G169*J169</f>
        <v>28</v>
      </c>
      <c r="L169" s="48"/>
      <c r="M169" s="61"/>
    </row>
    <row r="170" spans="1:13" ht="15.75" x14ac:dyDescent="0.25">
      <c r="A170" s="346"/>
      <c r="B170" s="223"/>
      <c r="C170" s="317"/>
      <c r="D170" s="265"/>
      <c r="E170" s="263"/>
      <c r="F170" s="266"/>
      <c r="G170" s="266"/>
      <c r="H170" s="107" t="s">
        <v>112</v>
      </c>
      <c r="I170" s="126" t="s">
        <v>39</v>
      </c>
      <c r="J170" s="126">
        <v>1</v>
      </c>
      <c r="K170" s="126">
        <f>G169*1</f>
        <v>28</v>
      </c>
      <c r="L170" s="48"/>
      <c r="M170" s="61"/>
    </row>
    <row r="171" spans="1:13" ht="15.75" x14ac:dyDescent="0.25">
      <c r="A171" s="346"/>
      <c r="B171" s="223"/>
      <c r="C171" s="317"/>
      <c r="D171" s="265"/>
      <c r="E171" s="263"/>
      <c r="F171" s="266"/>
      <c r="G171" s="266"/>
      <c r="H171" s="135" t="s">
        <v>211</v>
      </c>
      <c r="I171" s="125" t="s">
        <v>39</v>
      </c>
      <c r="J171" s="125">
        <v>1</v>
      </c>
      <c r="K171" s="125">
        <f>G169*J171</f>
        <v>28</v>
      </c>
      <c r="L171" s="48"/>
      <c r="M171" s="61"/>
    </row>
    <row r="172" spans="1:13" ht="15.75" x14ac:dyDescent="0.25">
      <c r="A172" s="346"/>
      <c r="B172" s="223"/>
      <c r="C172" s="317"/>
      <c r="D172" s="265"/>
      <c r="E172" s="263"/>
      <c r="F172" s="266"/>
      <c r="G172" s="266"/>
      <c r="H172" s="135" t="s">
        <v>105</v>
      </c>
      <c r="I172" s="126" t="s">
        <v>39</v>
      </c>
      <c r="J172" s="126">
        <v>1</v>
      </c>
      <c r="K172" s="126">
        <f>G169*J172</f>
        <v>28</v>
      </c>
      <c r="L172" s="48"/>
      <c r="M172" s="61"/>
    </row>
    <row r="173" spans="1:13" ht="15.75" x14ac:dyDescent="0.25">
      <c r="A173" s="346"/>
      <c r="B173" s="223"/>
      <c r="C173" s="317"/>
      <c r="D173" s="265"/>
      <c r="E173" s="263"/>
      <c r="F173" s="266"/>
      <c r="G173" s="266"/>
      <c r="H173" s="102" t="s">
        <v>100</v>
      </c>
      <c r="I173" s="126" t="s">
        <v>39</v>
      </c>
      <c r="J173" s="126">
        <v>3</v>
      </c>
      <c r="K173" s="126">
        <f>G169*J173</f>
        <v>84</v>
      </c>
      <c r="L173" s="48"/>
      <c r="M173" s="61"/>
    </row>
    <row r="174" spans="1:13" ht="15.75" x14ac:dyDescent="0.25">
      <c r="A174" s="346"/>
      <c r="B174" s="223"/>
      <c r="C174" s="317"/>
      <c r="D174" s="265"/>
      <c r="E174" s="263"/>
      <c r="F174" s="266"/>
      <c r="G174" s="266"/>
      <c r="H174" s="135" t="s">
        <v>101</v>
      </c>
      <c r="I174" s="126" t="s">
        <v>39</v>
      </c>
      <c r="J174" s="126">
        <v>3</v>
      </c>
      <c r="K174" s="126">
        <f>G169*J174</f>
        <v>84</v>
      </c>
      <c r="L174" s="48"/>
      <c r="M174" s="61"/>
    </row>
    <row r="175" spans="1:13" ht="15.75" x14ac:dyDescent="0.25">
      <c r="A175" s="346"/>
      <c r="B175" s="223"/>
      <c r="C175" s="317"/>
      <c r="D175" s="265"/>
      <c r="E175" s="264"/>
      <c r="F175" s="267"/>
      <c r="G175" s="267"/>
      <c r="H175" s="115" t="s">
        <v>104</v>
      </c>
      <c r="I175" s="131" t="s">
        <v>39</v>
      </c>
      <c r="J175" s="131">
        <v>1</v>
      </c>
      <c r="K175" s="131">
        <f>G169*J175</f>
        <v>28</v>
      </c>
      <c r="L175" s="48"/>
      <c r="M175" s="61"/>
    </row>
    <row r="176" spans="1:13" ht="16.5" thickBot="1" x14ac:dyDescent="0.3">
      <c r="A176" s="346"/>
      <c r="B176" s="223"/>
      <c r="C176" s="317"/>
      <c r="D176" s="265"/>
      <c r="E176" s="115" t="s">
        <v>212</v>
      </c>
      <c r="F176" s="304" t="s">
        <v>39</v>
      </c>
      <c r="G176" s="304">
        <v>28</v>
      </c>
      <c r="H176" s="305" t="s">
        <v>123</v>
      </c>
      <c r="I176" s="131" t="s">
        <v>39</v>
      </c>
      <c r="J176" s="131">
        <v>1</v>
      </c>
      <c r="K176" s="131">
        <v>28</v>
      </c>
      <c r="L176" s="48"/>
      <c r="M176" s="61"/>
    </row>
    <row r="177" spans="1:13" ht="15.75" x14ac:dyDescent="0.25">
      <c r="A177" s="346"/>
      <c r="B177" s="223"/>
      <c r="C177" s="317"/>
      <c r="D177" s="329" t="s">
        <v>229</v>
      </c>
      <c r="E177" s="306" t="s">
        <v>230</v>
      </c>
      <c r="F177" s="252" t="s">
        <v>53</v>
      </c>
      <c r="G177" s="329">
        <v>0.20100000000000001</v>
      </c>
      <c r="H177" s="94" t="s">
        <v>74</v>
      </c>
      <c r="I177" s="128" t="s">
        <v>65</v>
      </c>
      <c r="J177" s="337">
        <f>G177*3</f>
        <v>0.60299999999999998</v>
      </c>
      <c r="K177" s="338">
        <f>J177*1.045</f>
        <v>0.63013499999999989</v>
      </c>
      <c r="L177" s="136"/>
      <c r="M177" s="138" t="s">
        <v>231</v>
      </c>
    </row>
    <row r="178" spans="1:13" ht="31.5" x14ac:dyDescent="0.25">
      <c r="A178" s="346"/>
      <c r="B178" s="223"/>
      <c r="C178" s="317"/>
      <c r="D178" s="248"/>
      <c r="E178" s="307"/>
      <c r="F178" s="253"/>
      <c r="G178" s="248"/>
      <c r="H178" s="98" t="s">
        <v>67</v>
      </c>
      <c r="I178" s="129" t="s">
        <v>52</v>
      </c>
      <c r="J178" s="339">
        <v>0</v>
      </c>
      <c r="K178" s="339">
        <v>0</v>
      </c>
      <c r="L178" s="121"/>
      <c r="M178" s="116"/>
    </row>
    <row r="179" spans="1:13" ht="15.75" x14ac:dyDescent="0.25">
      <c r="A179" s="346"/>
      <c r="B179" s="223"/>
      <c r="C179" s="317"/>
      <c r="D179" s="248"/>
      <c r="E179" s="307"/>
      <c r="F179" s="253"/>
      <c r="G179" s="248"/>
      <c r="H179" s="98" t="s">
        <v>81</v>
      </c>
      <c r="I179" s="129" t="s">
        <v>52</v>
      </c>
      <c r="J179" s="126">
        <v>6</v>
      </c>
      <c r="K179" s="126">
        <v>24</v>
      </c>
      <c r="L179" s="121"/>
      <c r="M179" s="116"/>
    </row>
    <row r="180" spans="1:13" ht="15.75" x14ac:dyDescent="0.25">
      <c r="A180" s="346"/>
      <c r="B180" s="223"/>
      <c r="C180" s="317"/>
      <c r="D180" s="248"/>
      <c r="E180" s="102" t="s">
        <v>68</v>
      </c>
      <c r="F180" s="129" t="s">
        <v>54</v>
      </c>
      <c r="G180" s="129">
        <v>8.2000000000000003E-2</v>
      </c>
      <c r="H180" s="98"/>
      <c r="I180" s="126"/>
      <c r="J180" s="339"/>
      <c r="K180" s="339"/>
      <c r="L180" s="121"/>
      <c r="M180" s="116"/>
    </row>
    <row r="181" spans="1:13" ht="15.75" x14ac:dyDescent="0.25">
      <c r="A181" s="346"/>
      <c r="B181" s="223"/>
      <c r="C181" s="317"/>
      <c r="D181" s="248"/>
      <c r="E181" s="135" t="s">
        <v>82</v>
      </c>
      <c r="F181" s="126" t="s">
        <v>54</v>
      </c>
      <c r="G181" s="129">
        <v>8.2000000000000003E-2</v>
      </c>
      <c r="H181" s="126"/>
      <c r="I181" s="126"/>
      <c r="J181" s="339"/>
      <c r="K181" s="339"/>
      <c r="L181" s="121"/>
      <c r="M181" s="116"/>
    </row>
    <row r="182" spans="1:13" ht="15.75" x14ac:dyDescent="0.25">
      <c r="A182" s="346"/>
      <c r="B182" s="223"/>
      <c r="C182" s="317"/>
      <c r="D182" s="248"/>
      <c r="E182" s="135" t="s">
        <v>69</v>
      </c>
      <c r="F182" s="126" t="s">
        <v>54</v>
      </c>
      <c r="G182" s="129">
        <v>8.2000000000000003E-2</v>
      </c>
      <c r="H182" s="126"/>
      <c r="I182" s="126"/>
      <c r="J182" s="339"/>
      <c r="K182" s="339"/>
      <c r="L182" s="121"/>
      <c r="M182" s="116"/>
    </row>
    <row r="183" spans="1:13" ht="15.75" x14ac:dyDescent="0.25">
      <c r="A183" s="346"/>
      <c r="B183" s="223"/>
      <c r="C183" s="317"/>
      <c r="D183" s="248"/>
      <c r="E183" s="102" t="s">
        <v>63</v>
      </c>
      <c r="F183" s="129" t="s">
        <v>39</v>
      </c>
      <c r="G183" s="129">
        <v>1</v>
      </c>
      <c r="H183" s="98" t="s">
        <v>206</v>
      </c>
      <c r="I183" s="129" t="s">
        <v>52</v>
      </c>
      <c r="J183" s="339">
        <v>3</v>
      </c>
      <c r="K183" s="339">
        <v>3</v>
      </c>
      <c r="L183" s="121"/>
      <c r="M183" s="116"/>
    </row>
    <row r="184" spans="1:13" ht="15.75" x14ac:dyDescent="0.25">
      <c r="A184" s="346"/>
      <c r="B184" s="223"/>
      <c r="C184" s="317"/>
      <c r="D184" s="248"/>
      <c r="E184" s="102" t="s">
        <v>70</v>
      </c>
      <c r="F184" s="129" t="s">
        <v>39</v>
      </c>
      <c r="G184" s="129">
        <v>1</v>
      </c>
      <c r="H184" s="98" t="s">
        <v>110</v>
      </c>
      <c r="I184" s="129" t="s">
        <v>52</v>
      </c>
      <c r="J184" s="339">
        <v>3</v>
      </c>
      <c r="K184" s="339">
        <v>3</v>
      </c>
      <c r="L184" s="121"/>
      <c r="M184" s="116"/>
    </row>
    <row r="185" spans="1:13" ht="15.75" x14ac:dyDescent="0.25">
      <c r="A185" s="346"/>
      <c r="B185" s="223"/>
      <c r="C185" s="317"/>
      <c r="D185" s="248"/>
      <c r="E185" s="102" t="s">
        <v>96</v>
      </c>
      <c r="F185" s="129" t="s">
        <v>39</v>
      </c>
      <c r="G185" s="129">
        <v>1</v>
      </c>
      <c r="H185" s="98" t="s">
        <v>115</v>
      </c>
      <c r="I185" s="126" t="s">
        <v>39</v>
      </c>
      <c r="J185" s="339">
        <v>3</v>
      </c>
      <c r="K185" s="339">
        <v>3</v>
      </c>
      <c r="L185" s="121"/>
      <c r="M185" s="116"/>
    </row>
    <row r="186" spans="1:13" ht="16.899999999999999" customHeight="1" x14ac:dyDescent="0.25">
      <c r="A186" s="346"/>
      <c r="B186" s="223"/>
      <c r="C186" s="317"/>
      <c r="D186" s="265"/>
      <c r="E186" s="263" t="s">
        <v>208</v>
      </c>
      <c r="F186" s="266" t="s">
        <v>209</v>
      </c>
      <c r="G186" s="266">
        <v>3</v>
      </c>
      <c r="H186" s="327" t="s">
        <v>210</v>
      </c>
      <c r="I186" s="132" t="s">
        <v>39</v>
      </c>
      <c r="J186" s="132">
        <v>1</v>
      </c>
      <c r="K186" s="132">
        <f>G186*J186</f>
        <v>3</v>
      </c>
      <c r="L186" s="117"/>
      <c r="M186" s="118"/>
    </row>
    <row r="187" spans="1:13" ht="15.75" x14ac:dyDescent="0.25">
      <c r="A187" s="346"/>
      <c r="B187" s="223"/>
      <c r="C187" s="317"/>
      <c r="D187" s="265"/>
      <c r="E187" s="263"/>
      <c r="F187" s="266"/>
      <c r="G187" s="266"/>
      <c r="H187" s="107" t="s">
        <v>112</v>
      </c>
      <c r="I187" s="126" t="s">
        <v>39</v>
      </c>
      <c r="J187" s="126">
        <v>1</v>
      </c>
      <c r="K187" s="126">
        <f>G186*1</f>
        <v>3</v>
      </c>
      <c r="L187" s="117"/>
      <c r="M187" s="118"/>
    </row>
    <row r="188" spans="1:13" ht="15.75" x14ac:dyDescent="0.25">
      <c r="A188" s="346"/>
      <c r="B188" s="223"/>
      <c r="C188" s="317"/>
      <c r="D188" s="265"/>
      <c r="E188" s="263"/>
      <c r="F188" s="266"/>
      <c r="G188" s="266"/>
      <c r="H188" s="135" t="s">
        <v>211</v>
      </c>
      <c r="I188" s="125" t="s">
        <v>39</v>
      </c>
      <c r="J188" s="125">
        <v>1</v>
      </c>
      <c r="K188" s="125">
        <f>G186*J188</f>
        <v>3</v>
      </c>
      <c r="L188" s="117"/>
      <c r="M188" s="118"/>
    </row>
    <row r="189" spans="1:13" ht="15.75" x14ac:dyDescent="0.25">
      <c r="A189" s="346"/>
      <c r="B189" s="223"/>
      <c r="C189" s="317"/>
      <c r="D189" s="265"/>
      <c r="E189" s="263"/>
      <c r="F189" s="266"/>
      <c r="G189" s="266"/>
      <c r="H189" s="135" t="s">
        <v>105</v>
      </c>
      <c r="I189" s="126" t="s">
        <v>39</v>
      </c>
      <c r="J189" s="126">
        <v>1</v>
      </c>
      <c r="K189" s="126">
        <f>G186*J189</f>
        <v>3</v>
      </c>
      <c r="L189" s="117"/>
      <c r="M189" s="118"/>
    </row>
    <row r="190" spans="1:13" ht="15.75" x14ac:dyDescent="0.25">
      <c r="A190" s="346"/>
      <c r="B190" s="223"/>
      <c r="C190" s="317"/>
      <c r="D190" s="265"/>
      <c r="E190" s="263"/>
      <c r="F190" s="266"/>
      <c r="G190" s="266"/>
      <c r="H190" s="102" t="s">
        <v>100</v>
      </c>
      <c r="I190" s="126" t="s">
        <v>39</v>
      </c>
      <c r="J190" s="126">
        <v>3</v>
      </c>
      <c r="K190" s="126">
        <f>G186*J190</f>
        <v>9</v>
      </c>
      <c r="L190" s="117"/>
      <c r="M190" s="118"/>
    </row>
    <row r="191" spans="1:13" ht="15.75" x14ac:dyDescent="0.25">
      <c r="A191" s="346"/>
      <c r="B191" s="223"/>
      <c r="C191" s="317"/>
      <c r="D191" s="265"/>
      <c r="E191" s="263"/>
      <c r="F191" s="266"/>
      <c r="G191" s="266"/>
      <c r="H191" s="135" t="s">
        <v>101</v>
      </c>
      <c r="I191" s="126" t="s">
        <v>39</v>
      </c>
      <c r="J191" s="126">
        <v>3</v>
      </c>
      <c r="K191" s="126">
        <f>G186*J191</f>
        <v>9</v>
      </c>
      <c r="L191" s="117"/>
      <c r="M191" s="118"/>
    </row>
    <row r="192" spans="1:13" ht="15.75" x14ac:dyDescent="0.25">
      <c r="A192" s="346"/>
      <c r="B192" s="223"/>
      <c r="C192" s="317"/>
      <c r="D192" s="265"/>
      <c r="E192" s="264"/>
      <c r="F192" s="267"/>
      <c r="G192" s="267"/>
      <c r="H192" s="115" t="s">
        <v>104</v>
      </c>
      <c r="I192" s="131" t="s">
        <v>39</v>
      </c>
      <c r="J192" s="131">
        <v>1</v>
      </c>
      <c r="K192" s="131">
        <f>G186*J192</f>
        <v>3</v>
      </c>
      <c r="L192" s="117"/>
      <c r="M192" s="118"/>
    </row>
    <row r="193" spans="1:13" ht="15.75" x14ac:dyDescent="0.25">
      <c r="A193" s="346"/>
      <c r="B193" s="223"/>
      <c r="C193" s="317"/>
      <c r="D193" s="248"/>
      <c r="E193" s="102" t="s">
        <v>212</v>
      </c>
      <c r="F193" s="129" t="s">
        <v>39</v>
      </c>
      <c r="G193" s="129">
        <v>4</v>
      </c>
      <c r="H193" s="98" t="s">
        <v>123</v>
      </c>
      <c r="I193" s="126" t="s">
        <v>39</v>
      </c>
      <c r="J193" s="126">
        <v>1</v>
      </c>
      <c r="K193" s="126">
        <v>4</v>
      </c>
      <c r="L193" s="121"/>
      <c r="M193" s="116"/>
    </row>
    <row r="194" spans="1:13" ht="15.75" x14ac:dyDescent="0.25">
      <c r="A194" s="346"/>
      <c r="B194" s="223"/>
      <c r="C194" s="317"/>
      <c r="D194" s="267" t="s">
        <v>232</v>
      </c>
      <c r="E194" s="350" t="s">
        <v>208</v>
      </c>
      <c r="F194" s="267" t="s">
        <v>39</v>
      </c>
      <c r="G194" s="267">
        <v>1</v>
      </c>
      <c r="H194" s="351" t="s">
        <v>112</v>
      </c>
      <c r="I194" s="125" t="s">
        <v>39</v>
      </c>
      <c r="J194" s="125">
        <v>1</v>
      </c>
      <c r="K194" s="125">
        <v>1</v>
      </c>
      <c r="L194" s="122"/>
      <c r="M194" s="123"/>
    </row>
    <row r="195" spans="1:13" ht="15.75" x14ac:dyDescent="0.25">
      <c r="A195" s="346"/>
      <c r="B195" s="223"/>
      <c r="C195" s="317"/>
      <c r="D195" s="302"/>
      <c r="E195" s="256"/>
      <c r="F195" s="248"/>
      <c r="G195" s="248"/>
      <c r="H195" s="98" t="s">
        <v>107</v>
      </c>
      <c r="I195" s="126" t="s">
        <v>39</v>
      </c>
      <c r="J195" s="126">
        <v>1</v>
      </c>
      <c r="K195" s="126">
        <v>1</v>
      </c>
      <c r="L195" s="66"/>
      <c r="M195" s="78"/>
    </row>
    <row r="196" spans="1:13" ht="15.75" x14ac:dyDescent="0.25">
      <c r="A196" s="346"/>
      <c r="B196" s="223"/>
      <c r="C196" s="317"/>
      <c r="D196" s="302"/>
      <c r="E196" s="256"/>
      <c r="F196" s="248"/>
      <c r="G196" s="248"/>
      <c r="H196" s="135" t="s">
        <v>103</v>
      </c>
      <c r="I196" s="126" t="s">
        <v>39</v>
      </c>
      <c r="J196" s="126">
        <v>1</v>
      </c>
      <c r="K196" s="126">
        <v>1</v>
      </c>
      <c r="L196" s="66"/>
      <c r="M196" s="78"/>
    </row>
    <row r="197" spans="1:13" ht="15.75" x14ac:dyDescent="0.25">
      <c r="A197" s="346"/>
      <c r="B197" s="223"/>
      <c r="C197" s="317"/>
      <c r="D197" s="302"/>
      <c r="E197" s="256"/>
      <c r="F197" s="248"/>
      <c r="G197" s="248"/>
      <c r="H197" s="102" t="s">
        <v>100</v>
      </c>
      <c r="I197" s="126" t="s">
        <v>39</v>
      </c>
      <c r="J197" s="126">
        <v>3</v>
      </c>
      <c r="K197" s="126">
        <v>3</v>
      </c>
      <c r="L197" s="66"/>
      <c r="M197" s="78"/>
    </row>
    <row r="198" spans="1:13" ht="15.75" x14ac:dyDescent="0.25">
      <c r="A198" s="346"/>
      <c r="B198" s="223"/>
      <c r="C198" s="317"/>
      <c r="D198" s="302"/>
      <c r="E198" s="256"/>
      <c r="F198" s="248"/>
      <c r="G198" s="248"/>
      <c r="H198" s="135" t="s">
        <v>101</v>
      </c>
      <c r="I198" s="126" t="s">
        <v>39</v>
      </c>
      <c r="J198" s="126">
        <v>3</v>
      </c>
      <c r="K198" s="126">
        <v>3</v>
      </c>
      <c r="L198" s="66"/>
      <c r="M198" s="78"/>
    </row>
    <row r="199" spans="1:13" ht="15.75" x14ac:dyDescent="0.25">
      <c r="A199" s="346"/>
      <c r="B199" s="223"/>
      <c r="C199" s="317"/>
      <c r="D199" s="302"/>
      <c r="E199" s="256"/>
      <c r="F199" s="248"/>
      <c r="G199" s="248"/>
      <c r="H199" s="135" t="s">
        <v>105</v>
      </c>
      <c r="I199" s="126" t="s">
        <v>39</v>
      </c>
      <c r="J199" s="126">
        <v>1</v>
      </c>
      <c r="K199" s="126">
        <v>1</v>
      </c>
      <c r="L199" s="66"/>
      <c r="M199" s="78"/>
    </row>
    <row r="200" spans="1:13" ht="16.5" thickBot="1" x14ac:dyDescent="0.3">
      <c r="A200" s="346"/>
      <c r="B200" s="223"/>
      <c r="C200" s="317"/>
      <c r="D200" s="334"/>
      <c r="E200" s="340"/>
      <c r="F200" s="265"/>
      <c r="G200" s="265"/>
      <c r="H200" s="341" t="s">
        <v>104</v>
      </c>
      <c r="I200" s="131" t="s">
        <v>39</v>
      </c>
      <c r="J200" s="131">
        <v>1</v>
      </c>
      <c r="K200" s="131">
        <v>1</v>
      </c>
      <c r="L200" s="48"/>
      <c r="M200" s="61"/>
    </row>
    <row r="201" spans="1:13" ht="15.75" x14ac:dyDescent="0.25">
      <c r="A201" s="346"/>
      <c r="B201" s="223"/>
      <c r="C201" s="317"/>
      <c r="D201" s="329" t="s">
        <v>233</v>
      </c>
      <c r="E201" s="306" t="s">
        <v>234</v>
      </c>
      <c r="F201" s="252" t="s">
        <v>53</v>
      </c>
      <c r="G201" s="329">
        <v>0.67100000000000004</v>
      </c>
      <c r="H201" s="94" t="s">
        <v>74</v>
      </c>
      <c r="I201" s="128" t="s">
        <v>65</v>
      </c>
      <c r="J201" s="337">
        <f>G201*3</f>
        <v>2.0129999999999999</v>
      </c>
      <c r="K201" s="338">
        <f>J201*1.045</f>
        <v>2.1035849999999998</v>
      </c>
      <c r="L201" s="136"/>
      <c r="M201" s="138" t="s">
        <v>235</v>
      </c>
    </row>
    <row r="202" spans="1:13" ht="31.5" x14ac:dyDescent="0.25">
      <c r="A202" s="346"/>
      <c r="B202" s="223"/>
      <c r="C202" s="317"/>
      <c r="D202" s="302"/>
      <c r="E202" s="307"/>
      <c r="F202" s="253"/>
      <c r="G202" s="248"/>
      <c r="H202" s="98" t="s">
        <v>67</v>
      </c>
      <c r="I202" s="129" t="s">
        <v>52</v>
      </c>
      <c r="J202" s="339">
        <v>1</v>
      </c>
      <c r="K202" s="339">
        <v>1</v>
      </c>
      <c r="L202" s="121"/>
      <c r="M202" s="116"/>
    </row>
    <row r="203" spans="1:13" ht="15.75" x14ac:dyDescent="0.25">
      <c r="A203" s="346"/>
      <c r="B203" s="223"/>
      <c r="C203" s="317"/>
      <c r="D203" s="302"/>
      <c r="E203" s="307"/>
      <c r="F203" s="253"/>
      <c r="G203" s="248"/>
      <c r="H203" s="98" t="s">
        <v>81</v>
      </c>
      <c r="I203" s="129" t="s">
        <v>52</v>
      </c>
      <c r="J203" s="126">
        <v>6</v>
      </c>
      <c r="K203" s="126">
        <v>66</v>
      </c>
      <c r="L203" s="121"/>
      <c r="M203" s="116"/>
    </row>
    <row r="204" spans="1:13" ht="15.75" x14ac:dyDescent="0.25">
      <c r="A204" s="346"/>
      <c r="B204" s="223"/>
      <c r="C204" s="317"/>
      <c r="D204" s="302"/>
      <c r="E204" s="102" t="s">
        <v>68</v>
      </c>
      <c r="F204" s="129" t="s">
        <v>54</v>
      </c>
      <c r="G204" s="129">
        <v>0.27200000000000002</v>
      </c>
      <c r="H204" s="98"/>
      <c r="I204" s="126"/>
      <c r="J204" s="339"/>
      <c r="K204" s="339"/>
      <c r="L204" s="121"/>
      <c r="M204" s="116"/>
    </row>
    <row r="205" spans="1:13" ht="15.75" x14ac:dyDescent="0.25">
      <c r="A205" s="346"/>
      <c r="B205" s="223"/>
      <c r="C205" s="317"/>
      <c r="D205" s="302"/>
      <c r="E205" s="135" t="s">
        <v>82</v>
      </c>
      <c r="F205" s="126" t="s">
        <v>54</v>
      </c>
      <c r="G205" s="129">
        <v>0.27200000000000002</v>
      </c>
      <c r="H205" s="126"/>
      <c r="I205" s="126"/>
      <c r="J205" s="339"/>
      <c r="K205" s="339"/>
      <c r="L205" s="121"/>
      <c r="M205" s="116"/>
    </row>
    <row r="206" spans="1:13" ht="15.75" x14ac:dyDescent="0.25">
      <c r="A206" s="346"/>
      <c r="B206" s="223"/>
      <c r="C206" s="317"/>
      <c r="D206" s="302"/>
      <c r="E206" s="135" t="s">
        <v>69</v>
      </c>
      <c r="F206" s="126" t="s">
        <v>54</v>
      </c>
      <c r="G206" s="129">
        <v>0.27200000000000002</v>
      </c>
      <c r="H206" s="126"/>
      <c r="I206" s="126"/>
      <c r="J206" s="339"/>
      <c r="K206" s="339"/>
      <c r="L206" s="121"/>
      <c r="M206" s="116"/>
    </row>
    <row r="207" spans="1:13" ht="15.75" x14ac:dyDescent="0.25">
      <c r="A207" s="346"/>
      <c r="B207" s="223"/>
      <c r="C207" s="317"/>
      <c r="D207" s="302"/>
      <c r="E207" s="102" t="s">
        <v>63</v>
      </c>
      <c r="F207" s="129" t="s">
        <v>39</v>
      </c>
      <c r="G207" s="129">
        <v>1</v>
      </c>
      <c r="H207" s="98" t="s">
        <v>206</v>
      </c>
      <c r="I207" s="129" t="s">
        <v>52</v>
      </c>
      <c r="J207" s="339">
        <v>3</v>
      </c>
      <c r="K207" s="339">
        <v>3</v>
      </c>
      <c r="L207" s="121"/>
      <c r="M207" s="116"/>
    </row>
    <row r="208" spans="1:13" ht="15.75" x14ac:dyDescent="0.25">
      <c r="A208" s="346"/>
      <c r="B208" s="223"/>
      <c r="C208" s="317"/>
      <c r="D208" s="302"/>
      <c r="E208" s="102" t="s">
        <v>70</v>
      </c>
      <c r="F208" s="129" t="s">
        <v>39</v>
      </c>
      <c r="G208" s="129">
        <v>0</v>
      </c>
      <c r="H208" s="98" t="s">
        <v>110</v>
      </c>
      <c r="I208" s="129" t="s">
        <v>52</v>
      </c>
      <c r="J208" s="339">
        <v>3</v>
      </c>
      <c r="K208" s="339">
        <v>0</v>
      </c>
      <c r="L208" s="121"/>
      <c r="M208" s="116"/>
    </row>
    <row r="209" spans="1:13" ht="15.75" x14ac:dyDescent="0.25">
      <c r="A209" s="346"/>
      <c r="B209" s="223"/>
      <c r="C209" s="317"/>
      <c r="D209" s="302"/>
      <c r="E209" s="102" t="s">
        <v>96</v>
      </c>
      <c r="F209" s="129" t="s">
        <v>39</v>
      </c>
      <c r="G209" s="129">
        <v>1</v>
      </c>
      <c r="H209" s="98" t="s">
        <v>115</v>
      </c>
      <c r="I209" s="126" t="s">
        <v>39</v>
      </c>
      <c r="J209" s="339">
        <v>3</v>
      </c>
      <c r="K209" s="339">
        <v>3</v>
      </c>
      <c r="L209" s="121"/>
      <c r="M209" s="116"/>
    </row>
    <row r="210" spans="1:13" ht="16.899999999999999" customHeight="1" x14ac:dyDescent="0.25">
      <c r="A210" s="346"/>
      <c r="B210" s="223"/>
      <c r="C210" s="317"/>
      <c r="D210" s="334"/>
      <c r="E210" s="263" t="s">
        <v>208</v>
      </c>
      <c r="F210" s="266" t="s">
        <v>209</v>
      </c>
      <c r="G210" s="266">
        <v>11</v>
      </c>
      <c r="H210" s="327" t="s">
        <v>210</v>
      </c>
      <c r="I210" s="132" t="s">
        <v>39</v>
      </c>
      <c r="J210" s="132">
        <v>1</v>
      </c>
      <c r="K210" s="132">
        <f>G210*J210</f>
        <v>11</v>
      </c>
      <c r="L210" s="117"/>
      <c r="M210" s="118"/>
    </row>
    <row r="211" spans="1:13" ht="15.75" x14ac:dyDescent="0.25">
      <c r="A211" s="346"/>
      <c r="B211" s="223"/>
      <c r="C211" s="317"/>
      <c r="D211" s="334"/>
      <c r="E211" s="263"/>
      <c r="F211" s="266"/>
      <c r="G211" s="266"/>
      <c r="H211" s="107" t="s">
        <v>112</v>
      </c>
      <c r="I211" s="126" t="s">
        <v>39</v>
      </c>
      <c r="J211" s="126">
        <v>1</v>
      </c>
      <c r="K211" s="126">
        <f>G210*1</f>
        <v>11</v>
      </c>
      <c r="L211" s="117"/>
      <c r="M211" s="118"/>
    </row>
    <row r="212" spans="1:13" ht="15.75" x14ac:dyDescent="0.25">
      <c r="A212" s="346"/>
      <c r="B212" s="223"/>
      <c r="C212" s="317"/>
      <c r="D212" s="334"/>
      <c r="E212" s="263"/>
      <c r="F212" s="266"/>
      <c r="G212" s="266"/>
      <c r="H212" s="135" t="s">
        <v>211</v>
      </c>
      <c r="I212" s="125" t="s">
        <v>39</v>
      </c>
      <c r="J212" s="125">
        <v>1</v>
      </c>
      <c r="K212" s="125">
        <f>G210*J212</f>
        <v>11</v>
      </c>
      <c r="L212" s="117"/>
      <c r="M212" s="118"/>
    </row>
    <row r="213" spans="1:13" ht="15.75" x14ac:dyDescent="0.25">
      <c r="A213" s="346"/>
      <c r="B213" s="223"/>
      <c r="C213" s="317"/>
      <c r="D213" s="334"/>
      <c r="E213" s="263"/>
      <c r="F213" s="266"/>
      <c r="G213" s="266"/>
      <c r="H213" s="135" t="s">
        <v>105</v>
      </c>
      <c r="I213" s="126" t="s">
        <v>39</v>
      </c>
      <c r="J213" s="126">
        <v>1</v>
      </c>
      <c r="K213" s="126">
        <f>G210*J213</f>
        <v>11</v>
      </c>
      <c r="L213" s="117"/>
      <c r="M213" s="118"/>
    </row>
    <row r="214" spans="1:13" ht="15.75" x14ac:dyDescent="0.25">
      <c r="A214" s="346"/>
      <c r="B214" s="223"/>
      <c r="C214" s="317"/>
      <c r="D214" s="334"/>
      <c r="E214" s="263"/>
      <c r="F214" s="266"/>
      <c r="G214" s="266"/>
      <c r="H214" s="102" t="s">
        <v>100</v>
      </c>
      <c r="I214" s="126" t="s">
        <v>39</v>
      </c>
      <c r="J214" s="126">
        <v>3</v>
      </c>
      <c r="K214" s="126">
        <f>G210*J214</f>
        <v>33</v>
      </c>
      <c r="L214" s="117"/>
      <c r="M214" s="118"/>
    </row>
    <row r="215" spans="1:13" ht="15.75" x14ac:dyDescent="0.25">
      <c r="A215" s="346"/>
      <c r="B215" s="223"/>
      <c r="C215" s="317"/>
      <c r="D215" s="334"/>
      <c r="E215" s="263"/>
      <c r="F215" s="266"/>
      <c r="G215" s="266"/>
      <c r="H215" s="135" t="s">
        <v>101</v>
      </c>
      <c r="I215" s="126" t="s">
        <v>39</v>
      </c>
      <c r="J215" s="126">
        <v>3</v>
      </c>
      <c r="K215" s="126">
        <f>G210*J215</f>
        <v>33</v>
      </c>
      <c r="L215" s="117"/>
      <c r="M215" s="118"/>
    </row>
    <row r="216" spans="1:13" ht="15.75" x14ac:dyDescent="0.25">
      <c r="A216" s="346"/>
      <c r="B216" s="223"/>
      <c r="C216" s="317"/>
      <c r="D216" s="334"/>
      <c r="E216" s="264"/>
      <c r="F216" s="267"/>
      <c r="G216" s="267"/>
      <c r="H216" s="115" t="s">
        <v>104</v>
      </c>
      <c r="I216" s="131" t="s">
        <v>39</v>
      </c>
      <c r="J216" s="131">
        <v>1</v>
      </c>
      <c r="K216" s="131">
        <f>G210*J216</f>
        <v>11</v>
      </c>
      <c r="L216" s="117"/>
      <c r="M216" s="118"/>
    </row>
    <row r="217" spans="1:13" ht="15.75" x14ac:dyDescent="0.25">
      <c r="A217" s="346"/>
      <c r="B217" s="223"/>
      <c r="C217" s="317"/>
      <c r="D217" s="302"/>
      <c r="E217" s="102" t="s">
        <v>212</v>
      </c>
      <c r="F217" s="129" t="s">
        <v>39</v>
      </c>
      <c r="G217" s="129">
        <v>11</v>
      </c>
      <c r="H217" s="98" t="s">
        <v>123</v>
      </c>
      <c r="I217" s="126" t="s">
        <v>39</v>
      </c>
      <c r="J217" s="126">
        <v>1</v>
      </c>
      <c r="K217" s="126">
        <v>11</v>
      </c>
      <c r="L217" s="121"/>
      <c r="M217" s="116"/>
    </row>
    <row r="218" spans="1:13" ht="15.75" x14ac:dyDescent="0.25">
      <c r="A218" s="346"/>
      <c r="B218" s="223"/>
      <c r="C218" s="317"/>
      <c r="D218" s="248" t="s">
        <v>236</v>
      </c>
      <c r="E218" s="256" t="s">
        <v>208</v>
      </c>
      <c r="F218" s="248" t="s">
        <v>39</v>
      </c>
      <c r="G218" s="248">
        <v>2</v>
      </c>
      <c r="H218" s="135" t="s">
        <v>112</v>
      </c>
      <c r="I218" s="126" t="s">
        <v>39</v>
      </c>
      <c r="J218" s="126">
        <v>1</v>
      </c>
      <c r="K218" s="126">
        <v>2</v>
      </c>
      <c r="L218" s="121"/>
      <c r="M218" s="116"/>
    </row>
    <row r="219" spans="1:13" ht="15.75" x14ac:dyDescent="0.25">
      <c r="A219" s="346"/>
      <c r="B219" s="223"/>
      <c r="C219" s="317"/>
      <c r="D219" s="302"/>
      <c r="E219" s="256"/>
      <c r="F219" s="248"/>
      <c r="G219" s="248"/>
      <c r="H219" s="98" t="s">
        <v>107</v>
      </c>
      <c r="I219" s="126" t="s">
        <v>39</v>
      </c>
      <c r="J219" s="126">
        <v>1</v>
      </c>
      <c r="K219" s="126">
        <v>2</v>
      </c>
      <c r="L219" s="121"/>
      <c r="M219" s="116"/>
    </row>
    <row r="220" spans="1:13" ht="15.75" x14ac:dyDescent="0.25">
      <c r="A220" s="346"/>
      <c r="B220" s="223"/>
      <c r="C220" s="317"/>
      <c r="D220" s="302"/>
      <c r="E220" s="256"/>
      <c r="F220" s="248"/>
      <c r="G220" s="248"/>
      <c r="H220" s="135" t="s">
        <v>103</v>
      </c>
      <c r="I220" s="126" t="s">
        <v>39</v>
      </c>
      <c r="J220" s="126">
        <v>1</v>
      </c>
      <c r="K220" s="126">
        <v>2</v>
      </c>
      <c r="L220" s="121"/>
      <c r="M220" s="116"/>
    </row>
    <row r="221" spans="1:13" ht="15.75" x14ac:dyDescent="0.25">
      <c r="A221" s="346"/>
      <c r="B221" s="223"/>
      <c r="C221" s="317"/>
      <c r="D221" s="302"/>
      <c r="E221" s="256"/>
      <c r="F221" s="248"/>
      <c r="G221" s="248"/>
      <c r="H221" s="102" t="s">
        <v>100</v>
      </c>
      <c r="I221" s="126" t="s">
        <v>39</v>
      </c>
      <c r="J221" s="126">
        <v>3</v>
      </c>
      <c r="K221" s="126">
        <v>6</v>
      </c>
      <c r="L221" s="121"/>
      <c r="M221" s="116"/>
    </row>
    <row r="222" spans="1:13" ht="15.75" x14ac:dyDescent="0.25">
      <c r="A222" s="346"/>
      <c r="B222" s="223"/>
      <c r="C222" s="317"/>
      <c r="D222" s="302"/>
      <c r="E222" s="256"/>
      <c r="F222" s="248"/>
      <c r="G222" s="248"/>
      <c r="H222" s="135" t="s">
        <v>101</v>
      </c>
      <c r="I222" s="126" t="s">
        <v>39</v>
      </c>
      <c r="J222" s="126">
        <v>3</v>
      </c>
      <c r="K222" s="126">
        <v>6</v>
      </c>
      <c r="L222" s="121"/>
      <c r="M222" s="116"/>
    </row>
    <row r="223" spans="1:13" ht="15.75" x14ac:dyDescent="0.25">
      <c r="A223" s="346"/>
      <c r="B223" s="223"/>
      <c r="C223" s="317"/>
      <c r="D223" s="302"/>
      <c r="E223" s="256"/>
      <c r="F223" s="248"/>
      <c r="G223" s="248"/>
      <c r="H223" s="135" t="s">
        <v>105</v>
      </c>
      <c r="I223" s="126" t="s">
        <v>39</v>
      </c>
      <c r="J223" s="126">
        <v>1</v>
      </c>
      <c r="K223" s="126">
        <v>2</v>
      </c>
      <c r="L223" s="121"/>
      <c r="M223" s="116"/>
    </row>
    <row r="224" spans="1:13" ht="15.75" x14ac:dyDescent="0.25">
      <c r="A224" s="346"/>
      <c r="B224" s="223"/>
      <c r="C224" s="317"/>
      <c r="D224" s="302"/>
      <c r="E224" s="256"/>
      <c r="F224" s="248"/>
      <c r="G224" s="248"/>
      <c r="H224" s="135" t="s">
        <v>104</v>
      </c>
      <c r="I224" s="126" t="s">
        <v>39</v>
      </c>
      <c r="J224" s="126">
        <v>1</v>
      </c>
      <c r="K224" s="126">
        <v>2</v>
      </c>
      <c r="L224" s="121"/>
      <c r="M224" s="116"/>
    </row>
    <row r="225" spans="1:13" ht="15.75" x14ac:dyDescent="0.25">
      <c r="A225" s="346"/>
      <c r="B225" s="223"/>
      <c r="C225" s="317"/>
      <c r="D225" s="248" t="s">
        <v>237</v>
      </c>
      <c r="E225" s="307" t="s">
        <v>238</v>
      </c>
      <c r="F225" s="253" t="s">
        <v>53</v>
      </c>
      <c r="G225" s="248">
        <v>0.86</v>
      </c>
      <c r="H225" s="98" t="s">
        <v>74</v>
      </c>
      <c r="I225" s="129" t="s">
        <v>65</v>
      </c>
      <c r="J225" s="354">
        <f>G225*3</f>
        <v>2.58</v>
      </c>
      <c r="K225" s="355">
        <f>J225*1.045</f>
        <v>2.6960999999999999</v>
      </c>
      <c r="L225" s="121"/>
      <c r="M225" s="116" t="s">
        <v>239</v>
      </c>
    </row>
    <row r="226" spans="1:13" ht="31.5" x14ac:dyDescent="0.25">
      <c r="A226" s="346"/>
      <c r="B226" s="223"/>
      <c r="C226" s="317"/>
      <c r="D226" s="248"/>
      <c r="E226" s="307"/>
      <c r="F226" s="253"/>
      <c r="G226" s="248"/>
      <c r="H226" s="98" t="s">
        <v>67</v>
      </c>
      <c r="I226" s="129" t="s">
        <v>52</v>
      </c>
      <c r="J226" s="339"/>
      <c r="K226" s="339">
        <v>1</v>
      </c>
      <c r="L226" s="121"/>
      <c r="M226" s="116" t="s">
        <v>240</v>
      </c>
    </row>
    <row r="227" spans="1:13" ht="15.75" x14ac:dyDescent="0.25">
      <c r="A227" s="346"/>
      <c r="B227" s="223"/>
      <c r="C227" s="317"/>
      <c r="D227" s="248"/>
      <c r="E227" s="307"/>
      <c r="F227" s="253"/>
      <c r="G227" s="248"/>
      <c r="H227" s="98" t="s">
        <v>81</v>
      </c>
      <c r="I227" s="129" t="s">
        <v>52</v>
      </c>
      <c r="J227" s="126">
        <v>6</v>
      </c>
      <c r="K227" s="126">
        <v>84</v>
      </c>
      <c r="L227" s="121"/>
      <c r="M227" s="116"/>
    </row>
    <row r="228" spans="1:13" ht="15.75" x14ac:dyDescent="0.25">
      <c r="A228" s="346"/>
      <c r="B228" s="223"/>
      <c r="C228" s="317"/>
      <c r="D228" s="248"/>
      <c r="E228" s="102" t="s">
        <v>68</v>
      </c>
      <c r="F228" s="129" t="s">
        <v>54</v>
      </c>
      <c r="G228" s="129">
        <v>0.35399999999999998</v>
      </c>
      <c r="H228" s="98"/>
      <c r="I228" s="126"/>
      <c r="J228" s="339"/>
      <c r="K228" s="339"/>
      <c r="L228" s="121"/>
      <c r="M228" s="116"/>
    </row>
    <row r="229" spans="1:13" ht="15.75" x14ac:dyDescent="0.25">
      <c r="A229" s="346"/>
      <c r="B229" s="223"/>
      <c r="C229" s="317"/>
      <c r="D229" s="248"/>
      <c r="E229" s="135" t="s">
        <v>82</v>
      </c>
      <c r="F229" s="126" t="s">
        <v>54</v>
      </c>
      <c r="G229" s="129">
        <v>0.35399999999999998</v>
      </c>
      <c r="H229" s="126"/>
      <c r="I229" s="126"/>
      <c r="J229" s="339"/>
      <c r="K229" s="339"/>
      <c r="L229" s="121"/>
      <c r="M229" s="116"/>
    </row>
    <row r="230" spans="1:13" ht="15.75" x14ac:dyDescent="0.25">
      <c r="A230" s="346"/>
      <c r="B230" s="223"/>
      <c r="C230" s="317"/>
      <c r="D230" s="248"/>
      <c r="E230" s="135" t="s">
        <v>69</v>
      </c>
      <c r="F230" s="126" t="s">
        <v>54</v>
      </c>
      <c r="G230" s="129">
        <v>0.35399999999999998</v>
      </c>
      <c r="H230" s="126"/>
      <c r="I230" s="126"/>
      <c r="J230" s="339"/>
      <c r="K230" s="339"/>
      <c r="L230" s="121"/>
      <c r="M230" s="116"/>
    </row>
    <row r="231" spans="1:13" ht="15.75" x14ac:dyDescent="0.25">
      <c r="A231" s="346"/>
      <c r="B231" s="223"/>
      <c r="C231" s="317"/>
      <c r="D231" s="248"/>
      <c r="E231" s="102" t="s">
        <v>70</v>
      </c>
      <c r="F231" s="129" t="s">
        <v>39</v>
      </c>
      <c r="G231" s="129">
        <v>2</v>
      </c>
      <c r="H231" s="98" t="s">
        <v>206</v>
      </c>
      <c r="I231" s="129" t="s">
        <v>52</v>
      </c>
      <c r="J231" s="339">
        <v>3</v>
      </c>
      <c r="K231" s="339">
        <v>6</v>
      </c>
      <c r="L231" s="121"/>
      <c r="M231" s="116"/>
    </row>
    <row r="232" spans="1:13" ht="15.75" x14ac:dyDescent="0.25">
      <c r="A232" s="346"/>
      <c r="B232" s="223"/>
      <c r="C232" s="317"/>
      <c r="D232" s="248"/>
      <c r="E232" s="102" t="s">
        <v>63</v>
      </c>
      <c r="F232" s="129" t="s">
        <v>39</v>
      </c>
      <c r="G232" s="129">
        <v>1</v>
      </c>
      <c r="H232" s="98" t="s">
        <v>110</v>
      </c>
      <c r="I232" s="129" t="s">
        <v>52</v>
      </c>
      <c r="J232" s="339">
        <v>3</v>
      </c>
      <c r="K232" s="339">
        <v>3</v>
      </c>
      <c r="L232" s="121"/>
      <c r="M232" s="116"/>
    </row>
    <row r="233" spans="1:13" ht="16.899999999999999" customHeight="1" x14ac:dyDescent="0.25">
      <c r="A233" s="346"/>
      <c r="B233" s="223"/>
      <c r="C233" s="317"/>
      <c r="D233" s="265"/>
      <c r="E233" s="263" t="s">
        <v>208</v>
      </c>
      <c r="F233" s="266" t="s">
        <v>209</v>
      </c>
      <c r="G233" s="266">
        <v>14</v>
      </c>
      <c r="H233" s="327" t="s">
        <v>210</v>
      </c>
      <c r="I233" s="132" t="s">
        <v>39</v>
      </c>
      <c r="J233" s="132">
        <v>1</v>
      </c>
      <c r="K233" s="132">
        <f>G233*J233</f>
        <v>14</v>
      </c>
      <c r="L233" s="117"/>
      <c r="M233" s="118"/>
    </row>
    <row r="234" spans="1:13" ht="15.75" x14ac:dyDescent="0.25">
      <c r="A234" s="346"/>
      <c r="B234" s="223"/>
      <c r="C234" s="317"/>
      <c r="D234" s="265"/>
      <c r="E234" s="263"/>
      <c r="F234" s="266"/>
      <c r="G234" s="266"/>
      <c r="H234" s="107" t="s">
        <v>112</v>
      </c>
      <c r="I234" s="126" t="s">
        <v>39</v>
      </c>
      <c r="J234" s="126">
        <v>1</v>
      </c>
      <c r="K234" s="126">
        <f>G233*1</f>
        <v>14</v>
      </c>
      <c r="L234" s="117"/>
      <c r="M234" s="118"/>
    </row>
    <row r="235" spans="1:13" ht="15.75" x14ac:dyDescent="0.25">
      <c r="A235" s="346"/>
      <c r="B235" s="223"/>
      <c r="C235" s="317"/>
      <c r="D235" s="265"/>
      <c r="E235" s="263"/>
      <c r="F235" s="266"/>
      <c r="G235" s="266"/>
      <c r="H235" s="135" t="s">
        <v>211</v>
      </c>
      <c r="I235" s="125" t="s">
        <v>39</v>
      </c>
      <c r="J235" s="125">
        <v>1</v>
      </c>
      <c r="K235" s="125">
        <f>G233*J235</f>
        <v>14</v>
      </c>
      <c r="L235" s="117"/>
      <c r="M235" s="118"/>
    </row>
    <row r="236" spans="1:13" ht="15.75" x14ac:dyDescent="0.25">
      <c r="A236" s="346"/>
      <c r="B236" s="223"/>
      <c r="C236" s="317"/>
      <c r="D236" s="265"/>
      <c r="E236" s="263"/>
      <c r="F236" s="266"/>
      <c r="G236" s="266"/>
      <c r="H236" s="135" t="s">
        <v>105</v>
      </c>
      <c r="I236" s="126" t="s">
        <v>39</v>
      </c>
      <c r="J236" s="126">
        <v>1</v>
      </c>
      <c r="K236" s="126">
        <f>G233*J236</f>
        <v>14</v>
      </c>
      <c r="L236" s="117"/>
      <c r="M236" s="118"/>
    </row>
    <row r="237" spans="1:13" ht="15.75" x14ac:dyDescent="0.25">
      <c r="A237" s="346"/>
      <c r="B237" s="223"/>
      <c r="C237" s="317"/>
      <c r="D237" s="265"/>
      <c r="E237" s="263"/>
      <c r="F237" s="266"/>
      <c r="G237" s="266"/>
      <c r="H237" s="102" t="s">
        <v>100</v>
      </c>
      <c r="I237" s="126" t="s">
        <v>39</v>
      </c>
      <c r="J237" s="126">
        <v>3</v>
      </c>
      <c r="K237" s="126">
        <f>G233*J237</f>
        <v>42</v>
      </c>
      <c r="L237" s="117"/>
      <c r="M237" s="118"/>
    </row>
    <row r="238" spans="1:13" ht="15.75" x14ac:dyDescent="0.25">
      <c r="A238" s="346"/>
      <c r="B238" s="223"/>
      <c r="C238" s="317"/>
      <c r="D238" s="265"/>
      <c r="E238" s="263"/>
      <c r="F238" s="266"/>
      <c r="G238" s="266"/>
      <c r="H238" s="135" t="s">
        <v>101</v>
      </c>
      <c r="I238" s="126" t="s">
        <v>39</v>
      </c>
      <c r="J238" s="126">
        <v>3</v>
      </c>
      <c r="K238" s="126">
        <f>G233*J238</f>
        <v>42</v>
      </c>
      <c r="L238" s="117"/>
      <c r="M238" s="118"/>
    </row>
    <row r="239" spans="1:13" ht="15.75" x14ac:dyDescent="0.25">
      <c r="A239" s="346"/>
      <c r="B239" s="223"/>
      <c r="C239" s="317"/>
      <c r="D239" s="265"/>
      <c r="E239" s="264"/>
      <c r="F239" s="267"/>
      <c r="G239" s="267"/>
      <c r="H239" s="115" t="s">
        <v>104</v>
      </c>
      <c r="I239" s="131" t="s">
        <v>39</v>
      </c>
      <c r="J239" s="131">
        <v>1</v>
      </c>
      <c r="K239" s="131">
        <f>G233*J239</f>
        <v>14</v>
      </c>
      <c r="L239" s="117"/>
      <c r="M239" s="118"/>
    </row>
    <row r="240" spans="1:13" ht="15.75" x14ac:dyDescent="0.25">
      <c r="A240" s="346"/>
      <c r="B240" s="223"/>
      <c r="C240" s="317"/>
      <c r="D240" s="248"/>
      <c r="E240" s="102" t="s">
        <v>212</v>
      </c>
      <c r="F240" s="129" t="s">
        <v>39</v>
      </c>
      <c r="G240" s="129">
        <v>14</v>
      </c>
      <c r="H240" s="98" t="s">
        <v>123</v>
      </c>
      <c r="I240" s="126" t="s">
        <v>39</v>
      </c>
      <c r="J240" s="126">
        <v>1</v>
      </c>
      <c r="K240" s="126">
        <v>14</v>
      </c>
      <c r="L240" s="121"/>
      <c r="M240" s="116"/>
    </row>
    <row r="241" spans="1:13" ht="15.75" x14ac:dyDescent="0.25">
      <c r="A241" s="346"/>
      <c r="B241" s="223"/>
      <c r="C241" s="317"/>
      <c r="D241" s="248" t="s">
        <v>241</v>
      </c>
      <c r="E241" s="307" t="s">
        <v>242</v>
      </c>
      <c r="F241" s="253" t="s">
        <v>53</v>
      </c>
      <c r="G241" s="248">
        <v>0.80500000000000005</v>
      </c>
      <c r="H241" s="98" t="s">
        <v>74</v>
      </c>
      <c r="I241" s="129" t="s">
        <v>65</v>
      </c>
      <c r="J241" s="354">
        <f>G241*3</f>
        <v>2.415</v>
      </c>
      <c r="K241" s="355">
        <f>J241*1.045</f>
        <v>2.5236749999999999</v>
      </c>
      <c r="L241" s="121"/>
      <c r="M241" s="116" t="s">
        <v>243</v>
      </c>
    </row>
    <row r="242" spans="1:13" ht="31.5" x14ac:dyDescent="0.25">
      <c r="A242" s="346"/>
      <c r="B242" s="223"/>
      <c r="C242" s="317"/>
      <c r="D242" s="248"/>
      <c r="E242" s="307"/>
      <c r="F242" s="253"/>
      <c r="G242" s="248"/>
      <c r="H242" s="98" t="s">
        <v>67</v>
      </c>
      <c r="I242" s="129" t="s">
        <v>52</v>
      </c>
      <c r="J242" s="339">
        <v>3</v>
      </c>
      <c r="K242" s="339">
        <v>6</v>
      </c>
      <c r="L242" s="121"/>
      <c r="M242" s="116" t="s">
        <v>244</v>
      </c>
    </row>
    <row r="243" spans="1:13" ht="15.75" x14ac:dyDescent="0.25">
      <c r="A243" s="346"/>
      <c r="B243" s="223"/>
      <c r="C243" s="317"/>
      <c r="D243" s="248"/>
      <c r="E243" s="307"/>
      <c r="F243" s="253"/>
      <c r="G243" s="248"/>
      <c r="H243" s="98" t="s">
        <v>81</v>
      </c>
      <c r="I243" s="129" t="s">
        <v>52</v>
      </c>
      <c r="J243" s="126">
        <v>6</v>
      </c>
      <c r="K243" s="126">
        <v>78</v>
      </c>
      <c r="L243" s="121"/>
      <c r="M243" s="116"/>
    </row>
    <row r="244" spans="1:13" ht="15.75" x14ac:dyDescent="0.25">
      <c r="A244" s="346"/>
      <c r="B244" s="223"/>
      <c r="C244" s="317"/>
      <c r="D244" s="248"/>
      <c r="E244" s="102" t="s">
        <v>68</v>
      </c>
      <c r="F244" s="129" t="s">
        <v>54</v>
      </c>
      <c r="G244" s="129">
        <v>0.32700000000000001</v>
      </c>
      <c r="H244" s="98"/>
      <c r="I244" s="126"/>
      <c r="J244" s="339"/>
      <c r="K244" s="339"/>
      <c r="L244" s="121"/>
      <c r="M244" s="116"/>
    </row>
    <row r="245" spans="1:13" ht="15.75" x14ac:dyDescent="0.25">
      <c r="A245" s="346"/>
      <c r="B245" s="223"/>
      <c r="C245" s="317"/>
      <c r="D245" s="248"/>
      <c r="E245" s="135" t="s">
        <v>82</v>
      </c>
      <c r="F245" s="126" t="s">
        <v>54</v>
      </c>
      <c r="G245" s="129">
        <v>0.32700000000000001</v>
      </c>
      <c r="H245" s="126"/>
      <c r="I245" s="126"/>
      <c r="J245" s="339"/>
      <c r="K245" s="339"/>
      <c r="L245" s="121"/>
      <c r="M245" s="116"/>
    </row>
    <row r="246" spans="1:13" ht="15.75" x14ac:dyDescent="0.25">
      <c r="A246" s="346"/>
      <c r="B246" s="223"/>
      <c r="C246" s="317"/>
      <c r="D246" s="248"/>
      <c r="E246" s="135" t="s">
        <v>69</v>
      </c>
      <c r="F246" s="126" t="s">
        <v>54</v>
      </c>
      <c r="G246" s="129">
        <v>0.32700000000000001</v>
      </c>
      <c r="H246" s="126"/>
      <c r="I246" s="126"/>
      <c r="J246" s="339"/>
      <c r="K246" s="339"/>
      <c r="L246" s="121"/>
      <c r="M246" s="116"/>
    </row>
    <row r="247" spans="1:13" ht="15.75" x14ac:dyDescent="0.25">
      <c r="A247" s="346"/>
      <c r="B247" s="223"/>
      <c r="C247" s="317"/>
      <c r="D247" s="248"/>
      <c r="E247" s="102" t="s">
        <v>70</v>
      </c>
      <c r="F247" s="129" t="s">
        <v>39</v>
      </c>
      <c r="G247" s="129">
        <v>2</v>
      </c>
      <c r="H247" s="98" t="s">
        <v>206</v>
      </c>
      <c r="I247" s="129" t="s">
        <v>52</v>
      </c>
      <c r="J247" s="339">
        <v>3</v>
      </c>
      <c r="K247" s="339">
        <v>6</v>
      </c>
      <c r="L247" s="121"/>
      <c r="M247" s="116"/>
    </row>
    <row r="248" spans="1:13" ht="15.75" x14ac:dyDescent="0.25">
      <c r="A248" s="346"/>
      <c r="B248" s="223"/>
      <c r="C248" s="317"/>
      <c r="D248" s="248"/>
      <c r="E248" s="102" t="s">
        <v>63</v>
      </c>
      <c r="F248" s="129" t="s">
        <v>39</v>
      </c>
      <c r="G248" s="129">
        <v>1</v>
      </c>
      <c r="H248" s="98" t="s">
        <v>110</v>
      </c>
      <c r="I248" s="129" t="s">
        <v>52</v>
      </c>
      <c r="J248" s="339">
        <v>1</v>
      </c>
      <c r="K248" s="339">
        <v>3</v>
      </c>
      <c r="L248" s="121"/>
      <c r="M248" s="116"/>
    </row>
    <row r="249" spans="1:13" ht="16.899999999999999" customHeight="1" x14ac:dyDescent="0.25">
      <c r="A249" s="346"/>
      <c r="B249" s="223"/>
      <c r="C249" s="317"/>
      <c r="D249" s="265"/>
      <c r="E249" s="263" t="s">
        <v>208</v>
      </c>
      <c r="F249" s="266" t="s">
        <v>209</v>
      </c>
      <c r="G249" s="266">
        <v>13</v>
      </c>
      <c r="H249" s="327" t="s">
        <v>210</v>
      </c>
      <c r="I249" s="132" t="s">
        <v>39</v>
      </c>
      <c r="J249" s="132">
        <v>1</v>
      </c>
      <c r="K249" s="132">
        <f>G249*J249</f>
        <v>13</v>
      </c>
      <c r="L249" s="117"/>
      <c r="M249" s="118"/>
    </row>
    <row r="250" spans="1:13" ht="15.75" x14ac:dyDescent="0.25">
      <c r="A250" s="346"/>
      <c r="B250" s="223"/>
      <c r="C250" s="317"/>
      <c r="D250" s="265"/>
      <c r="E250" s="263"/>
      <c r="F250" s="266"/>
      <c r="G250" s="266"/>
      <c r="H250" s="107" t="s">
        <v>112</v>
      </c>
      <c r="I250" s="126" t="s">
        <v>39</v>
      </c>
      <c r="J250" s="126">
        <v>1</v>
      </c>
      <c r="K250" s="126">
        <f>G249*1</f>
        <v>13</v>
      </c>
      <c r="L250" s="117"/>
      <c r="M250" s="118"/>
    </row>
    <row r="251" spans="1:13" ht="15.75" x14ac:dyDescent="0.25">
      <c r="A251" s="346"/>
      <c r="B251" s="223"/>
      <c r="C251" s="317"/>
      <c r="D251" s="265"/>
      <c r="E251" s="263"/>
      <c r="F251" s="266"/>
      <c r="G251" s="266"/>
      <c r="H251" s="135" t="s">
        <v>211</v>
      </c>
      <c r="I251" s="125" t="s">
        <v>39</v>
      </c>
      <c r="J251" s="125">
        <v>1</v>
      </c>
      <c r="K251" s="125">
        <f>G249*J251</f>
        <v>13</v>
      </c>
      <c r="L251" s="117"/>
      <c r="M251" s="118"/>
    </row>
    <row r="252" spans="1:13" ht="15.75" x14ac:dyDescent="0.25">
      <c r="A252" s="346"/>
      <c r="B252" s="223"/>
      <c r="C252" s="317"/>
      <c r="D252" s="265"/>
      <c r="E252" s="263"/>
      <c r="F252" s="266"/>
      <c r="G252" s="266"/>
      <c r="H252" s="135" t="s">
        <v>105</v>
      </c>
      <c r="I252" s="126" t="s">
        <v>39</v>
      </c>
      <c r="J252" s="126">
        <v>1</v>
      </c>
      <c r="K252" s="126">
        <f>G249*J252</f>
        <v>13</v>
      </c>
      <c r="L252" s="117"/>
      <c r="M252" s="118"/>
    </row>
    <row r="253" spans="1:13" ht="15.75" x14ac:dyDescent="0.25">
      <c r="A253" s="346"/>
      <c r="B253" s="223"/>
      <c r="C253" s="317"/>
      <c r="D253" s="265"/>
      <c r="E253" s="263"/>
      <c r="F253" s="266"/>
      <c r="G253" s="266"/>
      <c r="H253" s="102" t="s">
        <v>100</v>
      </c>
      <c r="I253" s="126" t="s">
        <v>39</v>
      </c>
      <c r="J253" s="126">
        <v>3</v>
      </c>
      <c r="K253" s="126">
        <f>G249*J253</f>
        <v>39</v>
      </c>
      <c r="L253" s="117"/>
      <c r="M253" s="118"/>
    </row>
    <row r="254" spans="1:13" ht="15.75" x14ac:dyDescent="0.25">
      <c r="A254" s="346"/>
      <c r="B254" s="223"/>
      <c r="C254" s="317"/>
      <c r="D254" s="265"/>
      <c r="E254" s="263"/>
      <c r="F254" s="266"/>
      <c r="G254" s="266"/>
      <c r="H254" s="135" t="s">
        <v>101</v>
      </c>
      <c r="I254" s="126" t="s">
        <v>39</v>
      </c>
      <c r="J254" s="126">
        <v>3</v>
      </c>
      <c r="K254" s="126">
        <f>G249*J254</f>
        <v>39</v>
      </c>
      <c r="L254" s="117"/>
      <c r="M254" s="118"/>
    </row>
    <row r="255" spans="1:13" ht="15.75" x14ac:dyDescent="0.25">
      <c r="A255" s="346"/>
      <c r="B255" s="223"/>
      <c r="C255" s="317"/>
      <c r="D255" s="265"/>
      <c r="E255" s="264"/>
      <c r="F255" s="267"/>
      <c r="G255" s="267"/>
      <c r="H255" s="115" t="s">
        <v>104</v>
      </c>
      <c r="I255" s="131" t="s">
        <v>39</v>
      </c>
      <c r="J255" s="131">
        <v>1</v>
      </c>
      <c r="K255" s="131">
        <f>G249*J255</f>
        <v>13</v>
      </c>
      <c r="L255" s="117"/>
      <c r="M255" s="118"/>
    </row>
    <row r="256" spans="1:13" ht="15.75" x14ac:dyDescent="0.25">
      <c r="A256" s="346"/>
      <c r="B256" s="223"/>
      <c r="C256" s="317"/>
      <c r="D256" s="248"/>
      <c r="E256" s="102" t="s">
        <v>212</v>
      </c>
      <c r="F256" s="129" t="s">
        <v>39</v>
      </c>
      <c r="G256" s="129">
        <v>13</v>
      </c>
      <c r="H256" s="98" t="s">
        <v>123</v>
      </c>
      <c r="I256" s="126" t="s">
        <v>39</v>
      </c>
      <c r="J256" s="126">
        <v>1</v>
      </c>
      <c r="K256" s="126">
        <v>13</v>
      </c>
      <c r="L256" s="121"/>
      <c r="M256" s="116"/>
    </row>
    <row r="257" spans="1:13" ht="15.75" x14ac:dyDescent="0.25">
      <c r="A257" s="346"/>
      <c r="B257" s="223"/>
      <c r="C257" s="317"/>
      <c r="D257" s="325" t="s">
        <v>245</v>
      </c>
      <c r="E257" s="326" t="s">
        <v>246</v>
      </c>
      <c r="F257" s="325" t="s">
        <v>53</v>
      </c>
      <c r="G257" s="267">
        <v>2.4</v>
      </c>
      <c r="H257" s="327" t="s">
        <v>74</v>
      </c>
      <c r="I257" s="108" t="s">
        <v>65</v>
      </c>
      <c r="J257" s="352">
        <f>G257*3</f>
        <v>7.1999999999999993</v>
      </c>
      <c r="K257" s="353">
        <f>J257*1.045</f>
        <v>7.5239999999999991</v>
      </c>
      <c r="L257" s="122"/>
      <c r="M257" s="123" t="s">
        <v>247</v>
      </c>
    </row>
    <row r="258" spans="1:13" ht="31.5" x14ac:dyDescent="0.25">
      <c r="A258" s="346"/>
      <c r="B258" s="223"/>
      <c r="C258" s="317"/>
      <c r="D258" s="253"/>
      <c r="E258" s="307"/>
      <c r="F258" s="253"/>
      <c r="G258" s="248"/>
      <c r="H258" s="98" t="s">
        <v>67</v>
      </c>
      <c r="I258" s="129" t="s">
        <v>52</v>
      </c>
      <c r="J258" s="339">
        <v>1</v>
      </c>
      <c r="K258" s="339">
        <v>3</v>
      </c>
      <c r="L258" s="66"/>
      <c r="M258" s="78" t="s">
        <v>248</v>
      </c>
    </row>
    <row r="259" spans="1:13" ht="15.75" x14ac:dyDescent="0.25">
      <c r="A259" s="346"/>
      <c r="B259" s="223"/>
      <c r="C259" s="317"/>
      <c r="D259" s="253"/>
      <c r="E259" s="307"/>
      <c r="F259" s="253"/>
      <c r="G259" s="248"/>
      <c r="H259" s="98" t="s">
        <v>81</v>
      </c>
      <c r="I259" s="129" t="s">
        <v>52</v>
      </c>
      <c r="J259" s="126">
        <v>6</v>
      </c>
      <c r="K259" s="126">
        <v>222</v>
      </c>
      <c r="L259" s="66"/>
      <c r="M259" s="78"/>
    </row>
    <row r="260" spans="1:13" ht="15.75" x14ac:dyDescent="0.25">
      <c r="A260" s="346"/>
      <c r="B260" s="223"/>
      <c r="C260" s="317"/>
      <c r="D260" s="253"/>
      <c r="E260" s="102" t="s">
        <v>68</v>
      </c>
      <c r="F260" s="129" t="s">
        <v>54</v>
      </c>
      <c r="G260" s="129">
        <v>0.97899999999999998</v>
      </c>
      <c r="H260" s="98"/>
      <c r="I260" s="126"/>
      <c r="J260" s="339"/>
      <c r="K260" s="339"/>
      <c r="L260" s="66"/>
      <c r="M260" s="78"/>
    </row>
    <row r="261" spans="1:13" ht="15.75" x14ac:dyDescent="0.25">
      <c r="A261" s="346"/>
      <c r="B261" s="223"/>
      <c r="C261" s="317"/>
      <c r="D261" s="253"/>
      <c r="E261" s="135" t="s">
        <v>82</v>
      </c>
      <c r="F261" s="126" t="s">
        <v>54</v>
      </c>
      <c r="G261" s="129">
        <v>0.97899999999999998</v>
      </c>
      <c r="H261" s="126"/>
      <c r="I261" s="126"/>
      <c r="J261" s="339"/>
      <c r="K261" s="339"/>
      <c r="L261" s="66"/>
      <c r="M261" s="78"/>
    </row>
    <row r="262" spans="1:13" ht="15.75" x14ac:dyDescent="0.25">
      <c r="A262" s="346"/>
      <c r="B262" s="223"/>
      <c r="C262" s="317"/>
      <c r="D262" s="253"/>
      <c r="E262" s="135" t="s">
        <v>69</v>
      </c>
      <c r="F262" s="126" t="s">
        <v>54</v>
      </c>
      <c r="G262" s="129">
        <v>0.97899999999999998</v>
      </c>
      <c r="H262" s="126"/>
      <c r="I262" s="126"/>
      <c r="J262" s="339"/>
      <c r="K262" s="339"/>
      <c r="L262" s="66"/>
      <c r="M262" s="78"/>
    </row>
    <row r="263" spans="1:13" ht="15.75" x14ac:dyDescent="0.25">
      <c r="A263" s="346"/>
      <c r="B263" s="223"/>
      <c r="C263" s="317"/>
      <c r="D263" s="253"/>
      <c r="E263" s="102" t="s">
        <v>70</v>
      </c>
      <c r="F263" s="129" t="s">
        <v>39</v>
      </c>
      <c r="G263" s="129">
        <v>3</v>
      </c>
      <c r="H263" s="98" t="s">
        <v>206</v>
      </c>
      <c r="I263" s="129" t="s">
        <v>52</v>
      </c>
      <c r="J263" s="339">
        <v>3</v>
      </c>
      <c r="K263" s="339">
        <v>9</v>
      </c>
      <c r="L263" s="66"/>
      <c r="M263" s="78"/>
    </row>
    <row r="264" spans="1:13" ht="15.75" x14ac:dyDescent="0.25">
      <c r="A264" s="346"/>
      <c r="B264" s="223"/>
      <c r="C264" s="317"/>
      <c r="D264" s="253"/>
      <c r="E264" s="102" t="s">
        <v>63</v>
      </c>
      <c r="F264" s="129" t="s">
        <v>39</v>
      </c>
      <c r="G264" s="129">
        <v>2</v>
      </c>
      <c r="H264" s="98" t="s">
        <v>110</v>
      </c>
      <c r="I264" s="129" t="s">
        <v>52</v>
      </c>
      <c r="J264" s="339">
        <v>3</v>
      </c>
      <c r="K264" s="339">
        <v>6</v>
      </c>
      <c r="L264" s="66"/>
      <c r="M264" s="78"/>
    </row>
    <row r="265" spans="1:13" ht="16.899999999999999" customHeight="1" x14ac:dyDescent="0.25">
      <c r="A265" s="346"/>
      <c r="B265" s="223"/>
      <c r="C265" s="317"/>
      <c r="D265" s="308"/>
      <c r="E265" s="263" t="s">
        <v>208</v>
      </c>
      <c r="F265" s="266" t="s">
        <v>209</v>
      </c>
      <c r="G265" s="266">
        <v>37</v>
      </c>
      <c r="H265" s="327" t="s">
        <v>210</v>
      </c>
      <c r="I265" s="132" t="s">
        <v>39</v>
      </c>
      <c r="J265" s="132">
        <v>1</v>
      </c>
      <c r="K265" s="132">
        <f>G265*J265</f>
        <v>37</v>
      </c>
      <c r="L265" s="48"/>
      <c r="M265" s="61"/>
    </row>
    <row r="266" spans="1:13" ht="15.75" x14ac:dyDescent="0.25">
      <c r="A266" s="346"/>
      <c r="B266" s="223"/>
      <c r="C266" s="317"/>
      <c r="D266" s="308"/>
      <c r="E266" s="263"/>
      <c r="F266" s="266"/>
      <c r="G266" s="266"/>
      <c r="H266" s="107" t="s">
        <v>112</v>
      </c>
      <c r="I266" s="126" t="s">
        <v>39</v>
      </c>
      <c r="J266" s="126">
        <v>1</v>
      </c>
      <c r="K266" s="126">
        <f>G265*1</f>
        <v>37</v>
      </c>
      <c r="L266" s="48"/>
      <c r="M266" s="61"/>
    </row>
    <row r="267" spans="1:13" ht="15.75" x14ac:dyDescent="0.25">
      <c r="A267" s="346"/>
      <c r="B267" s="223"/>
      <c r="C267" s="317"/>
      <c r="D267" s="308"/>
      <c r="E267" s="263"/>
      <c r="F267" s="266"/>
      <c r="G267" s="266"/>
      <c r="H267" s="135" t="s">
        <v>211</v>
      </c>
      <c r="I267" s="125" t="s">
        <v>39</v>
      </c>
      <c r="J267" s="125">
        <v>1</v>
      </c>
      <c r="K267" s="125">
        <f>G265*J267</f>
        <v>37</v>
      </c>
      <c r="L267" s="48"/>
      <c r="M267" s="61"/>
    </row>
    <row r="268" spans="1:13" ht="15.75" x14ac:dyDescent="0.25">
      <c r="A268" s="346"/>
      <c r="B268" s="223"/>
      <c r="C268" s="317"/>
      <c r="D268" s="308"/>
      <c r="E268" s="263"/>
      <c r="F268" s="266"/>
      <c r="G268" s="266"/>
      <c r="H268" s="135" t="s">
        <v>105</v>
      </c>
      <c r="I268" s="126" t="s">
        <v>39</v>
      </c>
      <c r="J268" s="126">
        <v>1</v>
      </c>
      <c r="K268" s="126">
        <f>G265*J268</f>
        <v>37</v>
      </c>
      <c r="L268" s="48"/>
      <c r="M268" s="61"/>
    </row>
    <row r="269" spans="1:13" ht="15.75" x14ac:dyDescent="0.25">
      <c r="A269" s="346"/>
      <c r="B269" s="223"/>
      <c r="C269" s="317"/>
      <c r="D269" s="308"/>
      <c r="E269" s="263"/>
      <c r="F269" s="266"/>
      <c r="G269" s="266"/>
      <c r="H269" s="102" t="s">
        <v>100</v>
      </c>
      <c r="I269" s="126" t="s">
        <v>39</v>
      </c>
      <c r="J269" s="126">
        <v>3</v>
      </c>
      <c r="K269" s="126">
        <f>G265*J269</f>
        <v>111</v>
      </c>
      <c r="L269" s="48"/>
      <c r="M269" s="61"/>
    </row>
    <row r="270" spans="1:13" ht="15.75" x14ac:dyDescent="0.25">
      <c r="A270" s="346"/>
      <c r="B270" s="223"/>
      <c r="C270" s="317"/>
      <c r="D270" s="308"/>
      <c r="E270" s="263"/>
      <c r="F270" s="266"/>
      <c r="G270" s="266"/>
      <c r="H270" s="135" t="s">
        <v>101</v>
      </c>
      <c r="I270" s="126" t="s">
        <v>39</v>
      </c>
      <c r="J270" s="126">
        <v>3</v>
      </c>
      <c r="K270" s="126">
        <f>G265*J270</f>
        <v>111</v>
      </c>
      <c r="L270" s="48"/>
      <c r="M270" s="61"/>
    </row>
    <row r="271" spans="1:13" ht="15.75" x14ac:dyDescent="0.25">
      <c r="A271" s="346"/>
      <c r="B271" s="223"/>
      <c r="C271" s="317"/>
      <c r="D271" s="308"/>
      <c r="E271" s="264"/>
      <c r="F271" s="267"/>
      <c r="G271" s="267"/>
      <c r="H271" s="115" t="s">
        <v>104</v>
      </c>
      <c r="I271" s="131" t="s">
        <v>39</v>
      </c>
      <c r="J271" s="131">
        <v>1</v>
      </c>
      <c r="K271" s="131">
        <f>G265*J271</f>
        <v>37</v>
      </c>
      <c r="L271" s="48"/>
      <c r="M271" s="61"/>
    </row>
    <row r="272" spans="1:13" ht="16.5" thickBot="1" x14ac:dyDescent="0.3">
      <c r="A272" s="346"/>
      <c r="B272" s="223"/>
      <c r="C272" s="317"/>
      <c r="D272" s="308"/>
      <c r="E272" s="115" t="s">
        <v>212</v>
      </c>
      <c r="F272" s="304" t="s">
        <v>39</v>
      </c>
      <c r="G272" s="304">
        <v>37</v>
      </c>
      <c r="H272" s="305" t="s">
        <v>123</v>
      </c>
      <c r="I272" s="131" t="s">
        <v>39</v>
      </c>
      <c r="J272" s="131">
        <v>1</v>
      </c>
      <c r="K272" s="131">
        <v>37</v>
      </c>
      <c r="L272" s="48"/>
      <c r="M272" s="61"/>
    </row>
    <row r="273" spans="1:13" ht="15.75" x14ac:dyDescent="0.25">
      <c r="A273" s="346"/>
      <c r="B273" s="223"/>
      <c r="C273" s="317"/>
      <c r="D273" s="252" t="s">
        <v>249</v>
      </c>
      <c r="E273" s="306" t="s">
        <v>250</v>
      </c>
      <c r="F273" s="252" t="s">
        <v>53</v>
      </c>
      <c r="G273" s="329">
        <v>0.20100000000000001</v>
      </c>
      <c r="H273" s="94" t="s">
        <v>74</v>
      </c>
      <c r="I273" s="128" t="s">
        <v>65</v>
      </c>
      <c r="J273" s="337">
        <f>G273*3</f>
        <v>0.60299999999999998</v>
      </c>
      <c r="K273" s="338">
        <f>J273*1.045</f>
        <v>0.63013499999999989</v>
      </c>
      <c r="L273" s="136"/>
      <c r="M273" s="138" t="s">
        <v>251</v>
      </c>
    </row>
    <row r="274" spans="1:13" ht="31.5" x14ac:dyDescent="0.25">
      <c r="A274" s="346"/>
      <c r="B274" s="223"/>
      <c r="C274" s="317"/>
      <c r="D274" s="253"/>
      <c r="E274" s="307"/>
      <c r="F274" s="253"/>
      <c r="G274" s="248"/>
      <c r="H274" s="98" t="s">
        <v>67</v>
      </c>
      <c r="I274" s="129" t="s">
        <v>52</v>
      </c>
      <c r="J274" s="339"/>
      <c r="K274" s="339"/>
      <c r="L274" s="121"/>
      <c r="M274" s="116"/>
    </row>
    <row r="275" spans="1:13" ht="15.75" x14ac:dyDescent="0.25">
      <c r="A275" s="346"/>
      <c r="B275" s="223"/>
      <c r="C275" s="317"/>
      <c r="D275" s="253"/>
      <c r="E275" s="307"/>
      <c r="F275" s="253"/>
      <c r="G275" s="248"/>
      <c r="H275" s="98" t="s">
        <v>81</v>
      </c>
      <c r="I275" s="129" t="s">
        <v>52</v>
      </c>
      <c r="J275" s="126">
        <v>6</v>
      </c>
      <c r="K275" s="126">
        <v>24</v>
      </c>
      <c r="L275" s="121"/>
      <c r="M275" s="116"/>
    </row>
    <row r="276" spans="1:13" ht="15.75" x14ac:dyDescent="0.25">
      <c r="A276" s="346"/>
      <c r="B276" s="223"/>
      <c r="C276" s="317"/>
      <c r="D276" s="253"/>
      <c r="E276" s="102" t="s">
        <v>68</v>
      </c>
      <c r="F276" s="129" t="s">
        <v>54</v>
      </c>
      <c r="G276" s="129">
        <v>8.2000000000000003E-2</v>
      </c>
      <c r="H276" s="98"/>
      <c r="I276" s="126"/>
      <c r="J276" s="339"/>
      <c r="K276" s="339"/>
      <c r="L276" s="121"/>
      <c r="M276" s="116"/>
    </row>
    <row r="277" spans="1:13" ht="15.75" x14ac:dyDescent="0.25">
      <c r="A277" s="346"/>
      <c r="B277" s="223"/>
      <c r="C277" s="317"/>
      <c r="D277" s="253"/>
      <c r="E277" s="135" t="s">
        <v>82</v>
      </c>
      <c r="F277" s="126" t="s">
        <v>54</v>
      </c>
      <c r="G277" s="129">
        <v>8.2000000000000003E-2</v>
      </c>
      <c r="H277" s="126"/>
      <c r="I277" s="126"/>
      <c r="J277" s="339"/>
      <c r="K277" s="339"/>
      <c r="L277" s="121"/>
      <c r="M277" s="116"/>
    </row>
    <row r="278" spans="1:13" ht="15.75" x14ac:dyDescent="0.25">
      <c r="A278" s="346"/>
      <c r="B278" s="223"/>
      <c r="C278" s="317"/>
      <c r="D278" s="253"/>
      <c r="E278" s="135" t="s">
        <v>69</v>
      </c>
      <c r="F278" s="126" t="s">
        <v>54</v>
      </c>
      <c r="G278" s="129">
        <v>8.2000000000000003E-2</v>
      </c>
      <c r="H278" s="126"/>
      <c r="I278" s="126"/>
      <c r="J278" s="339"/>
      <c r="K278" s="339"/>
      <c r="L278" s="121"/>
      <c r="M278" s="116"/>
    </row>
    <row r="279" spans="1:13" ht="15.75" x14ac:dyDescent="0.25">
      <c r="A279" s="346"/>
      <c r="B279" s="223"/>
      <c r="C279" s="317"/>
      <c r="D279" s="253"/>
      <c r="E279" s="102" t="s">
        <v>70</v>
      </c>
      <c r="F279" s="129" t="s">
        <v>39</v>
      </c>
      <c r="G279" s="129">
        <v>2</v>
      </c>
      <c r="H279" s="98" t="s">
        <v>206</v>
      </c>
      <c r="I279" s="129" t="s">
        <v>52</v>
      </c>
      <c r="J279" s="339">
        <v>3</v>
      </c>
      <c r="K279" s="339">
        <v>6</v>
      </c>
      <c r="L279" s="121"/>
      <c r="M279" s="116"/>
    </row>
    <row r="280" spans="1:13" ht="15.75" x14ac:dyDescent="0.25">
      <c r="A280" s="346"/>
      <c r="B280" s="223"/>
      <c r="C280" s="317"/>
      <c r="D280" s="253"/>
      <c r="E280" s="102" t="s">
        <v>63</v>
      </c>
      <c r="F280" s="129" t="s">
        <v>39</v>
      </c>
      <c r="G280" s="129">
        <v>1</v>
      </c>
      <c r="H280" s="98" t="s">
        <v>110</v>
      </c>
      <c r="I280" s="129" t="s">
        <v>52</v>
      </c>
      <c r="J280" s="339">
        <v>3</v>
      </c>
      <c r="K280" s="339">
        <v>3</v>
      </c>
      <c r="L280" s="121"/>
      <c r="M280" s="116" t="s">
        <v>252</v>
      </c>
    </row>
    <row r="281" spans="1:13" ht="16.899999999999999" customHeight="1" x14ac:dyDescent="0.25">
      <c r="A281" s="346"/>
      <c r="B281" s="223"/>
      <c r="C281" s="317"/>
      <c r="D281" s="308"/>
      <c r="E281" s="263" t="s">
        <v>208</v>
      </c>
      <c r="F281" s="266" t="s">
        <v>209</v>
      </c>
      <c r="G281" s="266">
        <v>4</v>
      </c>
      <c r="H281" s="327" t="s">
        <v>210</v>
      </c>
      <c r="I281" s="132" t="s">
        <v>39</v>
      </c>
      <c r="J281" s="132">
        <v>1</v>
      </c>
      <c r="K281" s="132">
        <f>G281*J281</f>
        <v>4</v>
      </c>
      <c r="L281" s="117"/>
      <c r="M281" s="118"/>
    </row>
    <row r="282" spans="1:13" ht="15.75" x14ac:dyDescent="0.25">
      <c r="A282" s="346"/>
      <c r="B282" s="223"/>
      <c r="C282" s="317"/>
      <c r="D282" s="308"/>
      <c r="E282" s="263"/>
      <c r="F282" s="266"/>
      <c r="G282" s="266"/>
      <c r="H282" s="107" t="s">
        <v>112</v>
      </c>
      <c r="I282" s="126" t="s">
        <v>39</v>
      </c>
      <c r="J282" s="126">
        <v>1</v>
      </c>
      <c r="K282" s="126">
        <f>G281*1</f>
        <v>4</v>
      </c>
      <c r="L282" s="117"/>
      <c r="M282" s="118"/>
    </row>
    <row r="283" spans="1:13" ht="15.75" x14ac:dyDescent="0.25">
      <c r="A283" s="346"/>
      <c r="B283" s="223"/>
      <c r="C283" s="317"/>
      <c r="D283" s="308"/>
      <c r="E283" s="263"/>
      <c r="F283" s="266"/>
      <c r="G283" s="266"/>
      <c r="H283" s="135" t="s">
        <v>211</v>
      </c>
      <c r="I283" s="125" t="s">
        <v>39</v>
      </c>
      <c r="J283" s="125">
        <v>1</v>
      </c>
      <c r="K283" s="125">
        <f>G281*J283</f>
        <v>4</v>
      </c>
      <c r="L283" s="117"/>
      <c r="M283" s="118"/>
    </row>
    <row r="284" spans="1:13" ht="15.75" x14ac:dyDescent="0.25">
      <c r="A284" s="346"/>
      <c r="B284" s="223"/>
      <c r="C284" s="317"/>
      <c r="D284" s="308"/>
      <c r="E284" s="263"/>
      <c r="F284" s="266"/>
      <c r="G284" s="266"/>
      <c r="H284" s="135" t="s">
        <v>105</v>
      </c>
      <c r="I284" s="126" t="s">
        <v>39</v>
      </c>
      <c r="J284" s="126">
        <v>1</v>
      </c>
      <c r="K284" s="126">
        <f>G281*J284</f>
        <v>4</v>
      </c>
      <c r="L284" s="117"/>
      <c r="M284" s="118"/>
    </row>
    <row r="285" spans="1:13" ht="15.75" x14ac:dyDescent="0.25">
      <c r="A285" s="346"/>
      <c r="B285" s="223"/>
      <c r="C285" s="317"/>
      <c r="D285" s="308"/>
      <c r="E285" s="263"/>
      <c r="F285" s="266"/>
      <c r="G285" s="266"/>
      <c r="H285" s="102" t="s">
        <v>100</v>
      </c>
      <c r="I285" s="126" t="s">
        <v>39</v>
      </c>
      <c r="J285" s="126">
        <v>3</v>
      </c>
      <c r="K285" s="126">
        <f>G281*J285</f>
        <v>12</v>
      </c>
      <c r="L285" s="117"/>
      <c r="M285" s="118"/>
    </row>
    <row r="286" spans="1:13" ht="15.75" x14ac:dyDescent="0.25">
      <c r="A286" s="346"/>
      <c r="B286" s="223"/>
      <c r="C286" s="317"/>
      <c r="D286" s="308"/>
      <c r="E286" s="263"/>
      <c r="F286" s="266"/>
      <c r="G286" s="266"/>
      <c r="H286" s="135" t="s">
        <v>101</v>
      </c>
      <c r="I286" s="126" t="s">
        <v>39</v>
      </c>
      <c r="J286" s="126">
        <v>3</v>
      </c>
      <c r="K286" s="126">
        <f>G281*J286</f>
        <v>12</v>
      </c>
      <c r="L286" s="117"/>
      <c r="M286" s="118"/>
    </row>
    <row r="287" spans="1:13" ht="15.75" x14ac:dyDescent="0.25">
      <c r="A287" s="346"/>
      <c r="B287" s="223"/>
      <c r="C287" s="317"/>
      <c r="D287" s="308"/>
      <c r="E287" s="264"/>
      <c r="F287" s="267"/>
      <c r="G287" s="267"/>
      <c r="H287" s="115" t="s">
        <v>104</v>
      </c>
      <c r="I287" s="131" t="s">
        <v>39</v>
      </c>
      <c r="J287" s="131">
        <v>1</v>
      </c>
      <c r="K287" s="131">
        <f>G281*J287</f>
        <v>4</v>
      </c>
      <c r="L287" s="117"/>
      <c r="M287" s="118"/>
    </row>
    <row r="288" spans="1:13" ht="15.75" x14ac:dyDescent="0.25">
      <c r="A288" s="346"/>
      <c r="B288" s="223"/>
      <c r="C288" s="317"/>
      <c r="D288" s="253"/>
      <c r="E288" s="102" t="s">
        <v>212</v>
      </c>
      <c r="F288" s="129" t="s">
        <v>39</v>
      </c>
      <c r="G288" s="129">
        <v>4</v>
      </c>
      <c r="H288" s="98" t="s">
        <v>123</v>
      </c>
      <c r="I288" s="126" t="s">
        <v>39</v>
      </c>
      <c r="J288" s="126">
        <v>1</v>
      </c>
      <c r="K288" s="126">
        <v>4</v>
      </c>
      <c r="L288" s="121"/>
      <c r="M288" s="116"/>
    </row>
    <row r="289" spans="1:13" ht="15.75" x14ac:dyDescent="0.25">
      <c r="A289" s="346"/>
      <c r="B289" s="223"/>
      <c r="C289" s="317"/>
      <c r="D289" s="325" t="s">
        <v>253</v>
      </c>
      <c r="E289" s="326" t="s">
        <v>254</v>
      </c>
      <c r="F289" s="325" t="s">
        <v>53</v>
      </c>
      <c r="G289" s="267">
        <v>0.13400000000000001</v>
      </c>
      <c r="H289" s="327" t="s">
        <v>74</v>
      </c>
      <c r="I289" s="108" t="s">
        <v>65</v>
      </c>
      <c r="J289" s="352">
        <f>G289*3</f>
        <v>0.40200000000000002</v>
      </c>
      <c r="K289" s="353">
        <f>J289*1.045</f>
        <v>0.42009000000000002</v>
      </c>
      <c r="L289" s="122"/>
      <c r="M289" s="123" t="s">
        <v>255</v>
      </c>
    </row>
    <row r="290" spans="1:13" ht="31.5" x14ac:dyDescent="0.25">
      <c r="A290" s="346"/>
      <c r="B290" s="223"/>
      <c r="C290" s="317"/>
      <c r="D290" s="253"/>
      <c r="E290" s="307"/>
      <c r="F290" s="253"/>
      <c r="G290" s="248"/>
      <c r="H290" s="98" t="s">
        <v>67</v>
      </c>
      <c r="I290" s="129" t="s">
        <v>52</v>
      </c>
      <c r="J290" s="339"/>
      <c r="K290" s="339"/>
      <c r="L290" s="66"/>
      <c r="M290" s="78"/>
    </row>
    <row r="291" spans="1:13" ht="15.75" x14ac:dyDescent="0.25">
      <c r="A291" s="346"/>
      <c r="B291" s="223"/>
      <c r="C291" s="317"/>
      <c r="D291" s="253"/>
      <c r="E291" s="307"/>
      <c r="F291" s="253"/>
      <c r="G291" s="248"/>
      <c r="H291" s="98" t="s">
        <v>81</v>
      </c>
      <c r="I291" s="129" t="s">
        <v>52</v>
      </c>
      <c r="J291" s="126">
        <v>6</v>
      </c>
      <c r="K291" s="126">
        <v>18</v>
      </c>
      <c r="L291" s="66"/>
      <c r="M291" s="78"/>
    </row>
    <row r="292" spans="1:13" ht="15.75" x14ac:dyDescent="0.25">
      <c r="A292" s="346"/>
      <c r="B292" s="223"/>
      <c r="C292" s="317"/>
      <c r="D292" s="253"/>
      <c r="E292" s="102" t="s">
        <v>68</v>
      </c>
      <c r="F292" s="129" t="s">
        <v>54</v>
      </c>
      <c r="G292" s="129">
        <v>5.5E-2</v>
      </c>
      <c r="H292" s="98"/>
      <c r="I292" s="126"/>
      <c r="J292" s="339"/>
      <c r="K292" s="339"/>
      <c r="L292" s="66"/>
      <c r="M292" s="78"/>
    </row>
    <row r="293" spans="1:13" ht="15.75" x14ac:dyDescent="0.25">
      <c r="A293" s="346"/>
      <c r="B293" s="223"/>
      <c r="C293" s="317"/>
      <c r="D293" s="253"/>
      <c r="E293" s="135" t="s">
        <v>82</v>
      </c>
      <c r="F293" s="126" t="s">
        <v>54</v>
      </c>
      <c r="G293" s="129">
        <v>5.5E-2</v>
      </c>
      <c r="H293" s="126"/>
      <c r="I293" s="126"/>
      <c r="J293" s="339"/>
      <c r="K293" s="339"/>
      <c r="L293" s="66"/>
      <c r="M293" s="78"/>
    </row>
    <row r="294" spans="1:13" ht="15.75" x14ac:dyDescent="0.25">
      <c r="A294" s="346"/>
      <c r="B294" s="223"/>
      <c r="C294" s="317"/>
      <c r="D294" s="253"/>
      <c r="E294" s="135" t="s">
        <v>69</v>
      </c>
      <c r="F294" s="126" t="s">
        <v>54</v>
      </c>
      <c r="G294" s="129">
        <v>5.5E-2</v>
      </c>
      <c r="H294" s="126"/>
      <c r="I294" s="126"/>
      <c r="J294" s="339"/>
      <c r="K294" s="339"/>
      <c r="L294" s="66"/>
      <c r="M294" s="78"/>
    </row>
    <row r="295" spans="1:13" ht="15.75" x14ac:dyDescent="0.25">
      <c r="A295" s="346"/>
      <c r="B295" s="223"/>
      <c r="C295" s="317"/>
      <c r="D295" s="253"/>
      <c r="E295" s="102" t="s">
        <v>70</v>
      </c>
      <c r="F295" s="129" t="s">
        <v>39</v>
      </c>
      <c r="G295" s="129">
        <v>2</v>
      </c>
      <c r="H295" s="98" t="s">
        <v>206</v>
      </c>
      <c r="I295" s="129" t="s">
        <v>52</v>
      </c>
      <c r="J295" s="339">
        <v>3</v>
      </c>
      <c r="K295" s="339">
        <v>6</v>
      </c>
      <c r="L295" s="66"/>
      <c r="M295" s="78"/>
    </row>
    <row r="296" spans="1:13" ht="15.75" x14ac:dyDescent="0.25">
      <c r="A296" s="346"/>
      <c r="B296" s="223"/>
      <c r="C296" s="317"/>
      <c r="D296" s="253"/>
      <c r="E296" s="102" t="s">
        <v>63</v>
      </c>
      <c r="F296" s="129" t="s">
        <v>39</v>
      </c>
      <c r="G296" s="129">
        <v>1</v>
      </c>
      <c r="H296" s="98" t="s">
        <v>110</v>
      </c>
      <c r="I296" s="129" t="s">
        <v>52</v>
      </c>
      <c r="J296" s="339">
        <v>1</v>
      </c>
      <c r="K296" s="339">
        <v>3</v>
      </c>
      <c r="L296" s="66"/>
      <c r="M296" s="78" t="s">
        <v>256</v>
      </c>
    </row>
    <row r="297" spans="1:13" ht="15.75" x14ac:dyDescent="0.25">
      <c r="A297" s="346"/>
      <c r="B297" s="223"/>
      <c r="C297" s="317"/>
      <c r="D297" s="308"/>
      <c r="E297" s="263" t="s">
        <v>208</v>
      </c>
      <c r="F297" s="266" t="s">
        <v>209</v>
      </c>
      <c r="G297" s="266">
        <v>3</v>
      </c>
      <c r="H297" s="327" t="s">
        <v>210</v>
      </c>
      <c r="I297" s="132" t="s">
        <v>39</v>
      </c>
      <c r="J297" s="132">
        <v>1</v>
      </c>
      <c r="K297" s="132">
        <f>G297*J297</f>
        <v>3</v>
      </c>
      <c r="L297" s="48"/>
      <c r="M297" s="61"/>
    </row>
    <row r="298" spans="1:13" ht="15.75" x14ac:dyDescent="0.25">
      <c r="A298" s="346"/>
      <c r="B298" s="223"/>
      <c r="C298" s="317"/>
      <c r="D298" s="308"/>
      <c r="E298" s="263"/>
      <c r="F298" s="266"/>
      <c r="G298" s="266"/>
      <c r="H298" s="107" t="s">
        <v>112</v>
      </c>
      <c r="I298" s="126" t="s">
        <v>39</v>
      </c>
      <c r="J298" s="126">
        <v>1</v>
      </c>
      <c r="K298" s="126">
        <f>G297*1</f>
        <v>3</v>
      </c>
      <c r="L298" s="48"/>
      <c r="M298" s="61"/>
    </row>
    <row r="299" spans="1:13" ht="15.75" x14ac:dyDescent="0.25">
      <c r="A299" s="346"/>
      <c r="B299" s="223"/>
      <c r="C299" s="317"/>
      <c r="D299" s="308"/>
      <c r="E299" s="263"/>
      <c r="F299" s="266"/>
      <c r="G299" s="266"/>
      <c r="H299" s="135" t="s">
        <v>211</v>
      </c>
      <c r="I299" s="125" t="s">
        <v>39</v>
      </c>
      <c r="J299" s="125">
        <v>1</v>
      </c>
      <c r="K299" s="125">
        <f>G297*J299</f>
        <v>3</v>
      </c>
      <c r="L299" s="48"/>
      <c r="M299" s="61"/>
    </row>
    <row r="300" spans="1:13" ht="15.75" x14ac:dyDescent="0.25">
      <c r="A300" s="346"/>
      <c r="B300" s="223"/>
      <c r="C300" s="317"/>
      <c r="D300" s="308"/>
      <c r="E300" s="263"/>
      <c r="F300" s="266"/>
      <c r="G300" s="266"/>
      <c r="H300" s="135" t="s">
        <v>105</v>
      </c>
      <c r="I300" s="126" t="s">
        <v>39</v>
      </c>
      <c r="J300" s="126">
        <v>1</v>
      </c>
      <c r="K300" s="126">
        <f>G297*J300</f>
        <v>3</v>
      </c>
      <c r="L300" s="48"/>
      <c r="M300" s="61"/>
    </row>
    <row r="301" spans="1:13" ht="15.75" x14ac:dyDescent="0.25">
      <c r="A301" s="346"/>
      <c r="B301" s="223"/>
      <c r="C301" s="317"/>
      <c r="D301" s="308"/>
      <c r="E301" s="263"/>
      <c r="F301" s="266"/>
      <c r="G301" s="266"/>
      <c r="H301" s="102" t="s">
        <v>100</v>
      </c>
      <c r="I301" s="126" t="s">
        <v>39</v>
      </c>
      <c r="J301" s="126">
        <v>3</v>
      </c>
      <c r="K301" s="126">
        <f>G297*J301</f>
        <v>9</v>
      </c>
      <c r="L301" s="48"/>
      <c r="M301" s="61"/>
    </row>
    <row r="302" spans="1:13" ht="15.75" x14ac:dyDescent="0.25">
      <c r="A302" s="346"/>
      <c r="B302" s="223"/>
      <c r="C302" s="317"/>
      <c r="D302" s="308"/>
      <c r="E302" s="263"/>
      <c r="F302" s="266"/>
      <c r="G302" s="266"/>
      <c r="H302" s="135" t="s">
        <v>101</v>
      </c>
      <c r="I302" s="126" t="s">
        <v>39</v>
      </c>
      <c r="J302" s="126">
        <v>3</v>
      </c>
      <c r="K302" s="126">
        <f>G297*J302</f>
        <v>9</v>
      </c>
      <c r="L302" s="48"/>
      <c r="M302" s="61"/>
    </row>
    <row r="303" spans="1:13" ht="15.75" x14ac:dyDescent="0.25">
      <c r="A303" s="346"/>
      <c r="B303" s="223"/>
      <c r="C303" s="317"/>
      <c r="D303" s="308"/>
      <c r="E303" s="264"/>
      <c r="F303" s="267"/>
      <c r="G303" s="267"/>
      <c r="H303" s="115" t="s">
        <v>104</v>
      </c>
      <c r="I303" s="131" t="s">
        <v>39</v>
      </c>
      <c r="J303" s="131">
        <v>1</v>
      </c>
      <c r="K303" s="131">
        <f>G297*J303</f>
        <v>3</v>
      </c>
      <c r="L303" s="48"/>
      <c r="M303" s="61"/>
    </row>
    <row r="304" spans="1:13" ht="16.5" thickBot="1" x14ac:dyDescent="0.3">
      <c r="A304" s="347"/>
      <c r="B304" s="343"/>
      <c r="C304" s="342"/>
      <c r="D304" s="309"/>
      <c r="E304" s="106" t="s">
        <v>212</v>
      </c>
      <c r="F304" s="310" t="s">
        <v>39</v>
      </c>
      <c r="G304" s="310">
        <v>3</v>
      </c>
      <c r="H304" s="311" t="s">
        <v>123</v>
      </c>
      <c r="I304" s="127" t="s">
        <v>39</v>
      </c>
      <c r="J304" s="127">
        <v>1</v>
      </c>
      <c r="K304" s="127">
        <v>3</v>
      </c>
      <c r="L304" s="36"/>
      <c r="M304" s="81"/>
    </row>
    <row r="305" spans="1:13" ht="15.75" x14ac:dyDescent="0.25">
      <c r="A305" s="220">
        <v>3</v>
      </c>
      <c r="B305" s="222" t="s">
        <v>83</v>
      </c>
      <c r="C305" s="316" t="s">
        <v>516</v>
      </c>
      <c r="D305" s="205" t="s">
        <v>257</v>
      </c>
      <c r="E305" s="174" t="s">
        <v>258</v>
      </c>
      <c r="F305" s="176" t="s">
        <v>53</v>
      </c>
      <c r="G305" s="217">
        <v>8.59</v>
      </c>
      <c r="H305" s="55" t="s">
        <v>74</v>
      </c>
      <c r="I305" s="63" t="s">
        <v>65</v>
      </c>
      <c r="J305" s="32">
        <v>25.77</v>
      </c>
      <c r="K305" s="32">
        <v>26.93</v>
      </c>
      <c r="L305" s="75"/>
      <c r="M305" s="76" t="s">
        <v>259</v>
      </c>
    </row>
    <row r="306" spans="1:13" ht="31.5" x14ac:dyDescent="0.25">
      <c r="A306" s="221"/>
      <c r="B306" s="223"/>
      <c r="C306" s="317"/>
      <c r="D306" s="206"/>
      <c r="E306" s="175"/>
      <c r="F306" s="177"/>
      <c r="G306" s="218"/>
      <c r="H306" s="13" t="s">
        <v>67</v>
      </c>
      <c r="I306" s="64" t="s">
        <v>52</v>
      </c>
      <c r="J306" s="66">
        <v>1</v>
      </c>
      <c r="K306" s="66">
        <v>10</v>
      </c>
      <c r="L306" s="66"/>
      <c r="M306" s="78" t="s">
        <v>260</v>
      </c>
    </row>
    <row r="307" spans="1:13" ht="15.75" x14ac:dyDescent="0.25">
      <c r="A307" s="221"/>
      <c r="B307" s="223"/>
      <c r="C307" s="317"/>
      <c r="D307" s="206"/>
      <c r="E307" s="175"/>
      <c r="F307" s="177"/>
      <c r="G307" s="218"/>
      <c r="H307" s="13" t="s">
        <v>81</v>
      </c>
      <c r="I307" s="64" t="s">
        <v>52</v>
      </c>
      <c r="J307" s="66">
        <v>6</v>
      </c>
      <c r="K307" s="66">
        <v>708</v>
      </c>
      <c r="L307" s="66"/>
      <c r="M307" s="78"/>
    </row>
    <row r="308" spans="1:13" ht="15.75" x14ac:dyDescent="0.25">
      <c r="A308" s="221"/>
      <c r="B308" s="223"/>
      <c r="C308" s="317"/>
      <c r="D308" s="206"/>
      <c r="E308" s="14" t="s">
        <v>68</v>
      </c>
      <c r="F308" s="64" t="s">
        <v>54</v>
      </c>
      <c r="G308" s="25">
        <v>3478</v>
      </c>
      <c r="H308" s="13"/>
      <c r="I308" s="66"/>
      <c r="J308" s="66"/>
      <c r="K308" s="66"/>
      <c r="L308" s="66"/>
      <c r="M308" s="78"/>
    </row>
    <row r="309" spans="1:13" ht="15.75" x14ac:dyDescent="0.25">
      <c r="A309" s="221"/>
      <c r="B309" s="223"/>
      <c r="C309" s="317"/>
      <c r="D309" s="206"/>
      <c r="E309" s="65" t="s">
        <v>82</v>
      </c>
      <c r="F309" s="66" t="s">
        <v>54</v>
      </c>
      <c r="G309" s="25">
        <v>3478</v>
      </c>
      <c r="H309" s="66"/>
      <c r="I309" s="66"/>
      <c r="J309" s="66"/>
      <c r="K309" s="82"/>
      <c r="L309" s="66"/>
      <c r="M309" s="78"/>
    </row>
    <row r="310" spans="1:13" ht="15.75" x14ac:dyDescent="0.25">
      <c r="A310" s="221"/>
      <c r="B310" s="223"/>
      <c r="C310" s="317"/>
      <c r="D310" s="206"/>
      <c r="E310" s="65" t="s">
        <v>69</v>
      </c>
      <c r="F310" s="66" t="s">
        <v>54</v>
      </c>
      <c r="G310" s="25">
        <v>3478</v>
      </c>
      <c r="H310" s="66"/>
      <c r="I310" s="66"/>
      <c r="J310" s="66"/>
      <c r="K310" s="66"/>
      <c r="L310" s="66"/>
      <c r="M310" s="78"/>
    </row>
    <row r="311" spans="1:13" ht="15.75" x14ac:dyDescent="0.25">
      <c r="A311" s="221"/>
      <c r="B311" s="223"/>
      <c r="C311" s="317"/>
      <c r="D311" s="206"/>
      <c r="E311" s="14" t="s">
        <v>70</v>
      </c>
      <c r="F311" s="64" t="s">
        <v>39</v>
      </c>
      <c r="G311" s="66">
        <v>2</v>
      </c>
      <c r="H311" s="13" t="s">
        <v>206</v>
      </c>
      <c r="I311" s="64" t="s">
        <v>52</v>
      </c>
      <c r="J311" s="66">
        <v>3</v>
      </c>
      <c r="K311" s="66">
        <v>6</v>
      </c>
      <c r="L311" s="66"/>
      <c r="M311" s="78" t="s">
        <v>261</v>
      </c>
    </row>
    <row r="312" spans="1:13" ht="15.75" x14ac:dyDescent="0.25">
      <c r="A312" s="221"/>
      <c r="B312" s="223"/>
      <c r="C312" s="317"/>
      <c r="D312" s="206"/>
      <c r="E312" s="14" t="s">
        <v>63</v>
      </c>
      <c r="F312" s="64" t="s">
        <v>39</v>
      </c>
      <c r="G312" s="64">
        <v>5</v>
      </c>
      <c r="H312" s="13" t="s">
        <v>119</v>
      </c>
      <c r="I312" s="64"/>
      <c r="J312" s="66">
        <v>3</v>
      </c>
      <c r="K312" s="66">
        <v>15</v>
      </c>
      <c r="L312" s="66"/>
      <c r="M312" s="78" t="s">
        <v>261</v>
      </c>
    </row>
    <row r="313" spans="1:13" ht="16.899999999999999" customHeight="1" x14ac:dyDescent="0.25">
      <c r="A313" s="221"/>
      <c r="B313" s="223"/>
      <c r="C313" s="317"/>
      <c r="D313" s="215"/>
      <c r="E313" s="246" t="s">
        <v>208</v>
      </c>
      <c r="F313" s="248" t="s">
        <v>209</v>
      </c>
      <c r="G313" s="248">
        <v>115</v>
      </c>
      <c r="H313" s="98" t="s">
        <v>210</v>
      </c>
      <c r="I313" s="126" t="s">
        <v>39</v>
      </c>
      <c r="J313" s="126">
        <v>1</v>
      </c>
      <c r="K313" s="126">
        <f>G313*J313</f>
        <v>115</v>
      </c>
      <c r="L313" s="48"/>
      <c r="M313" s="61"/>
    </row>
    <row r="314" spans="1:13" ht="15.75" x14ac:dyDescent="0.25">
      <c r="A314" s="221"/>
      <c r="B314" s="223"/>
      <c r="C314" s="317"/>
      <c r="D314" s="215"/>
      <c r="E314" s="246"/>
      <c r="F314" s="248"/>
      <c r="G314" s="248"/>
      <c r="H314" s="98" t="s">
        <v>112</v>
      </c>
      <c r="I314" s="126" t="s">
        <v>39</v>
      </c>
      <c r="J314" s="126">
        <v>1</v>
      </c>
      <c r="K314" s="126">
        <f>G313*1</f>
        <v>115</v>
      </c>
      <c r="L314" s="79"/>
      <c r="M314" s="61"/>
    </row>
    <row r="315" spans="1:13" ht="15.75" x14ac:dyDescent="0.25">
      <c r="A315" s="221"/>
      <c r="B315" s="223"/>
      <c r="C315" s="317"/>
      <c r="D315" s="215"/>
      <c r="E315" s="246"/>
      <c r="F315" s="248"/>
      <c r="G315" s="248"/>
      <c r="H315" s="135" t="s">
        <v>211</v>
      </c>
      <c r="I315" s="126" t="s">
        <v>39</v>
      </c>
      <c r="J315" s="126">
        <v>1</v>
      </c>
      <c r="K315" s="126">
        <f>G313*J315</f>
        <v>115</v>
      </c>
      <c r="L315" s="48"/>
      <c r="M315" s="61"/>
    </row>
    <row r="316" spans="1:13" ht="15.75" x14ac:dyDescent="0.25">
      <c r="A316" s="221"/>
      <c r="B316" s="223"/>
      <c r="C316" s="317"/>
      <c r="D316" s="215"/>
      <c r="E316" s="246"/>
      <c r="F316" s="248"/>
      <c r="G316" s="248"/>
      <c r="H316" s="135" t="s">
        <v>105</v>
      </c>
      <c r="I316" s="126" t="s">
        <v>39</v>
      </c>
      <c r="J316" s="126">
        <v>1</v>
      </c>
      <c r="K316" s="126">
        <f>G313*J316</f>
        <v>115</v>
      </c>
      <c r="L316" s="48"/>
      <c r="M316" s="61"/>
    </row>
    <row r="317" spans="1:13" ht="15.75" x14ac:dyDescent="0.25">
      <c r="A317" s="221"/>
      <c r="B317" s="223"/>
      <c r="C317" s="317"/>
      <c r="D317" s="215"/>
      <c r="E317" s="246"/>
      <c r="F317" s="248"/>
      <c r="G317" s="248"/>
      <c r="H317" s="102" t="s">
        <v>100</v>
      </c>
      <c r="I317" s="126" t="s">
        <v>39</v>
      </c>
      <c r="J317" s="126">
        <v>3</v>
      </c>
      <c r="K317" s="126">
        <f>G313*J317</f>
        <v>345</v>
      </c>
      <c r="L317" s="48"/>
      <c r="M317" s="61"/>
    </row>
    <row r="318" spans="1:13" ht="15.75" x14ac:dyDescent="0.25">
      <c r="A318" s="221"/>
      <c r="B318" s="223"/>
      <c r="C318" s="317"/>
      <c r="D318" s="215"/>
      <c r="E318" s="246"/>
      <c r="F318" s="248"/>
      <c r="G318" s="248"/>
      <c r="H318" s="135" t="s">
        <v>101</v>
      </c>
      <c r="I318" s="126" t="s">
        <v>39</v>
      </c>
      <c r="J318" s="126">
        <v>3</v>
      </c>
      <c r="K318" s="126">
        <f>G313*J318</f>
        <v>345</v>
      </c>
      <c r="L318" s="48"/>
      <c r="M318" s="61"/>
    </row>
    <row r="319" spans="1:13" ht="15.75" x14ac:dyDescent="0.25">
      <c r="A319" s="221"/>
      <c r="B319" s="223"/>
      <c r="C319" s="317"/>
      <c r="D319" s="215"/>
      <c r="E319" s="246"/>
      <c r="F319" s="248"/>
      <c r="G319" s="248"/>
      <c r="H319" s="102" t="s">
        <v>104</v>
      </c>
      <c r="I319" s="126" t="s">
        <v>39</v>
      </c>
      <c r="J319" s="126">
        <v>1</v>
      </c>
      <c r="K319" s="126">
        <f>G313*J319</f>
        <v>115</v>
      </c>
      <c r="L319" s="48"/>
      <c r="M319" s="61"/>
    </row>
    <row r="320" spans="1:13" ht="16.5" thickBot="1" x14ac:dyDescent="0.3">
      <c r="A320" s="221"/>
      <c r="B320" s="223"/>
      <c r="C320" s="317"/>
      <c r="D320" s="215"/>
      <c r="E320" s="49" t="s">
        <v>124</v>
      </c>
      <c r="F320" s="59" t="s">
        <v>39</v>
      </c>
      <c r="G320" s="59">
        <v>118</v>
      </c>
      <c r="H320" s="51" t="s">
        <v>123</v>
      </c>
      <c r="I320" s="48" t="s">
        <v>39</v>
      </c>
      <c r="J320" s="48">
        <v>1</v>
      </c>
      <c r="K320" s="48">
        <v>118</v>
      </c>
      <c r="L320" s="48"/>
      <c r="M320" s="57"/>
    </row>
    <row r="321" spans="1:13" ht="15.75" customHeight="1" x14ac:dyDescent="0.25">
      <c r="A321" s="221"/>
      <c r="B321" s="223"/>
      <c r="C321" s="317"/>
      <c r="D321" s="329" t="s">
        <v>262</v>
      </c>
      <c r="E321" s="336" t="s">
        <v>111</v>
      </c>
      <c r="F321" s="329" t="s">
        <v>39</v>
      </c>
      <c r="G321" s="329">
        <v>3</v>
      </c>
      <c r="H321" s="332" t="s">
        <v>112</v>
      </c>
      <c r="I321" s="333" t="s">
        <v>39</v>
      </c>
      <c r="J321" s="333">
        <v>1</v>
      </c>
      <c r="K321" s="333">
        <v>3</v>
      </c>
      <c r="L321" s="75"/>
      <c r="M321" s="76"/>
    </row>
    <row r="322" spans="1:13" ht="15.75" customHeight="1" x14ac:dyDescent="0.25">
      <c r="A322" s="221"/>
      <c r="B322" s="223"/>
      <c r="C322" s="317"/>
      <c r="D322" s="302"/>
      <c r="E322" s="246"/>
      <c r="F322" s="248"/>
      <c r="G322" s="248"/>
      <c r="H322" s="98" t="s">
        <v>107</v>
      </c>
      <c r="I322" s="126" t="s">
        <v>39</v>
      </c>
      <c r="J322" s="126">
        <v>1</v>
      </c>
      <c r="K322" s="126">
        <v>3</v>
      </c>
      <c r="L322" s="66"/>
      <c r="M322" s="78"/>
    </row>
    <row r="323" spans="1:13" ht="15.75" customHeight="1" x14ac:dyDescent="0.25">
      <c r="A323" s="221"/>
      <c r="B323" s="223"/>
      <c r="C323" s="317"/>
      <c r="D323" s="302"/>
      <c r="E323" s="246"/>
      <c r="F323" s="248"/>
      <c r="G323" s="248"/>
      <c r="H323" s="135" t="s">
        <v>103</v>
      </c>
      <c r="I323" s="126" t="s">
        <v>39</v>
      </c>
      <c r="J323" s="126">
        <v>1</v>
      </c>
      <c r="K323" s="126">
        <v>3</v>
      </c>
      <c r="L323" s="66"/>
      <c r="M323" s="78"/>
    </row>
    <row r="324" spans="1:13" ht="15.75" customHeight="1" x14ac:dyDescent="0.25">
      <c r="A324" s="221"/>
      <c r="B324" s="223"/>
      <c r="C324" s="317"/>
      <c r="D324" s="302"/>
      <c r="E324" s="246"/>
      <c r="F324" s="248"/>
      <c r="G324" s="248"/>
      <c r="H324" s="102" t="s">
        <v>100</v>
      </c>
      <c r="I324" s="126" t="s">
        <v>39</v>
      </c>
      <c r="J324" s="126">
        <v>3</v>
      </c>
      <c r="K324" s="126">
        <v>9</v>
      </c>
      <c r="L324" s="66"/>
      <c r="M324" s="78"/>
    </row>
    <row r="325" spans="1:13" ht="15.75" customHeight="1" x14ac:dyDescent="0.25">
      <c r="A325" s="221"/>
      <c r="B325" s="223"/>
      <c r="C325" s="317"/>
      <c r="D325" s="302"/>
      <c r="E325" s="246"/>
      <c r="F325" s="248"/>
      <c r="G325" s="248"/>
      <c r="H325" s="135" t="s">
        <v>101</v>
      </c>
      <c r="I325" s="126" t="s">
        <v>39</v>
      </c>
      <c r="J325" s="126">
        <v>3</v>
      </c>
      <c r="K325" s="126">
        <v>9</v>
      </c>
      <c r="L325" s="66"/>
      <c r="M325" s="78"/>
    </row>
    <row r="326" spans="1:13" ht="15.75" customHeight="1" x14ac:dyDescent="0.25">
      <c r="A326" s="221"/>
      <c r="B326" s="223"/>
      <c r="C326" s="317"/>
      <c r="D326" s="302"/>
      <c r="E326" s="246"/>
      <c r="F326" s="248"/>
      <c r="G326" s="248"/>
      <c r="H326" s="135" t="s">
        <v>105</v>
      </c>
      <c r="I326" s="126" t="s">
        <v>39</v>
      </c>
      <c r="J326" s="126">
        <v>1</v>
      </c>
      <c r="K326" s="126">
        <v>3</v>
      </c>
      <c r="L326" s="66"/>
      <c r="M326" s="78"/>
    </row>
    <row r="327" spans="1:13" ht="15.75" customHeight="1" x14ac:dyDescent="0.25">
      <c r="A327" s="221"/>
      <c r="B327" s="223"/>
      <c r="C327" s="317"/>
      <c r="D327" s="334"/>
      <c r="E327" s="262"/>
      <c r="F327" s="265"/>
      <c r="G327" s="265"/>
      <c r="H327" s="341" t="s">
        <v>81</v>
      </c>
      <c r="I327" s="131" t="s">
        <v>39</v>
      </c>
      <c r="J327" s="131">
        <v>6</v>
      </c>
      <c r="K327" s="131">
        <v>18</v>
      </c>
      <c r="L327" s="48"/>
      <c r="M327" s="61"/>
    </row>
    <row r="328" spans="1:13" ht="15.75" customHeight="1" thickBot="1" x14ac:dyDescent="0.3">
      <c r="A328" s="221"/>
      <c r="B328" s="223"/>
      <c r="C328" s="317"/>
      <c r="D328" s="334"/>
      <c r="E328" s="262"/>
      <c r="F328" s="265"/>
      <c r="G328" s="265"/>
      <c r="H328" s="341" t="s">
        <v>104</v>
      </c>
      <c r="I328" s="131" t="s">
        <v>39</v>
      </c>
      <c r="J328" s="131">
        <v>1</v>
      </c>
      <c r="K328" s="131">
        <v>3</v>
      </c>
      <c r="L328" s="48"/>
      <c r="M328" s="61"/>
    </row>
    <row r="329" spans="1:13" ht="15.75" customHeight="1" x14ac:dyDescent="0.25">
      <c r="A329" s="221"/>
      <c r="B329" s="223"/>
      <c r="C329" s="317"/>
      <c r="D329" s="329" t="s">
        <v>263</v>
      </c>
      <c r="E329" s="306" t="s">
        <v>264</v>
      </c>
      <c r="F329" s="252" t="s">
        <v>53</v>
      </c>
      <c r="G329" s="356">
        <v>1.0269999999999999</v>
      </c>
      <c r="H329" s="94" t="s">
        <v>74</v>
      </c>
      <c r="I329" s="128" t="s">
        <v>65</v>
      </c>
      <c r="J329" s="333">
        <v>3.0830000000000002</v>
      </c>
      <c r="K329" s="333">
        <v>3.222</v>
      </c>
      <c r="L329" s="75"/>
      <c r="M329" s="76" t="s">
        <v>265</v>
      </c>
    </row>
    <row r="330" spans="1:13" ht="31.5" x14ac:dyDescent="0.25">
      <c r="A330" s="221"/>
      <c r="B330" s="223"/>
      <c r="C330" s="317"/>
      <c r="D330" s="248"/>
      <c r="E330" s="307"/>
      <c r="F330" s="253"/>
      <c r="G330" s="357"/>
      <c r="H330" s="98" t="s">
        <v>67</v>
      </c>
      <c r="I330" s="129" t="s">
        <v>52</v>
      </c>
      <c r="J330" s="126">
        <v>3</v>
      </c>
      <c r="K330" s="126">
        <v>3</v>
      </c>
      <c r="L330" s="66"/>
      <c r="M330" s="78" t="s">
        <v>266</v>
      </c>
    </row>
    <row r="331" spans="1:13" ht="15.75" x14ac:dyDescent="0.25">
      <c r="A331" s="221"/>
      <c r="B331" s="223"/>
      <c r="C331" s="317"/>
      <c r="D331" s="248"/>
      <c r="E331" s="307"/>
      <c r="F331" s="253"/>
      <c r="G331" s="357"/>
      <c r="H331" s="98" t="s">
        <v>81</v>
      </c>
      <c r="I331" s="129" t="s">
        <v>52</v>
      </c>
      <c r="J331" s="126">
        <v>6</v>
      </c>
      <c r="K331" s="126">
        <v>90</v>
      </c>
      <c r="L331" s="66"/>
      <c r="M331" s="78"/>
    </row>
    <row r="332" spans="1:13" ht="15.75" x14ac:dyDescent="0.25">
      <c r="A332" s="221"/>
      <c r="B332" s="223"/>
      <c r="C332" s="317"/>
      <c r="D332" s="248"/>
      <c r="E332" s="102" t="s">
        <v>68</v>
      </c>
      <c r="F332" s="129" t="s">
        <v>54</v>
      </c>
      <c r="G332" s="103">
        <v>0.41699999999999998</v>
      </c>
      <c r="H332" s="98"/>
      <c r="I332" s="126"/>
      <c r="J332" s="126"/>
      <c r="K332" s="126"/>
      <c r="L332" s="66"/>
      <c r="M332" s="78"/>
    </row>
    <row r="333" spans="1:13" ht="15.75" x14ac:dyDescent="0.25">
      <c r="A333" s="221"/>
      <c r="B333" s="223"/>
      <c r="C333" s="317"/>
      <c r="D333" s="248"/>
      <c r="E333" s="135" t="s">
        <v>82</v>
      </c>
      <c r="F333" s="126" t="s">
        <v>54</v>
      </c>
      <c r="G333" s="103">
        <v>0.41699999999999998</v>
      </c>
      <c r="H333" s="126"/>
      <c r="I333" s="126"/>
      <c r="J333" s="126"/>
      <c r="K333" s="358"/>
      <c r="L333" s="66"/>
      <c r="M333" s="78"/>
    </row>
    <row r="334" spans="1:13" ht="15.75" x14ac:dyDescent="0.25">
      <c r="A334" s="221"/>
      <c r="B334" s="223"/>
      <c r="C334" s="317"/>
      <c r="D334" s="248"/>
      <c r="E334" s="135" t="s">
        <v>69</v>
      </c>
      <c r="F334" s="126" t="s">
        <v>54</v>
      </c>
      <c r="G334" s="103">
        <v>0.41699999999999998</v>
      </c>
      <c r="H334" s="126"/>
      <c r="I334" s="126"/>
      <c r="J334" s="126"/>
      <c r="K334" s="126"/>
      <c r="L334" s="66"/>
      <c r="M334" s="78"/>
    </row>
    <row r="335" spans="1:13" ht="15.75" x14ac:dyDescent="0.25">
      <c r="A335" s="221"/>
      <c r="B335" s="223"/>
      <c r="C335" s="317"/>
      <c r="D335" s="248"/>
      <c r="E335" s="102" t="s">
        <v>70</v>
      </c>
      <c r="F335" s="129" t="s">
        <v>39</v>
      </c>
      <c r="G335" s="126">
        <v>2</v>
      </c>
      <c r="H335" s="98" t="s">
        <v>206</v>
      </c>
      <c r="I335" s="129" t="s">
        <v>52</v>
      </c>
      <c r="J335" s="126">
        <v>3</v>
      </c>
      <c r="K335" s="126">
        <v>6</v>
      </c>
      <c r="L335" s="66"/>
      <c r="M335" s="78" t="s">
        <v>267</v>
      </c>
    </row>
    <row r="336" spans="1:13" ht="15.75" x14ac:dyDescent="0.25">
      <c r="A336" s="221"/>
      <c r="B336" s="223"/>
      <c r="C336" s="317"/>
      <c r="D336" s="248"/>
      <c r="E336" s="115" t="s">
        <v>63</v>
      </c>
      <c r="F336" s="304" t="s">
        <v>39</v>
      </c>
      <c r="G336" s="304">
        <v>1</v>
      </c>
      <c r="H336" s="305" t="s">
        <v>119</v>
      </c>
      <c r="I336" s="304" t="s">
        <v>52</v>
      </c>
      <c r="J336" s="131">
        <v>3</v>
      </c>
      <c r="K336" s="131">
        <v>3</v>
      </c>
      <c r="L336" s="66"/>
      <c r="M336" s="78"/>
    </row>
    <row r="337" spans="1:13" ht="16.899999999999999" customHeight="1" x14ac:dyDescent="0.25">
      <c r="A337" s="221"/>
      <c r="B337" s="223"/>
      <c r="C337" s="317"/>
      <c r="D337" s="265"/>
      <c r="E337" s="246" t="s">
        <v>208</v>
      </c>
      <c r="F337" s="248" t="s">
        <v>209</v>
      </c>
      <c r="G337" s="248">
        <v>15</v>
      </c>
      <c r="H337" s="98" t="s">
        <v>210</v>
      </c>
      <c r="I337" s="126" t="s">
        <v>39</v>
      </c>
      <c r="J337" s="126">
        <v>1</v>
      </c>
      <c r="K337" s="126">
        <f>G337*J337</f>
        <v>15</v>
      </c>
      <c r="L337" s="48"/>
      <c r="M337" s="61"/>
    </row>
    <row r="338" spans="1:13" ht="15.75" x14ac:dyDescent="0.25">
      <c r="A338" s="221"/>
      <c r="B338" s="223"/>
      <c r="C338" s="317"/>
      <c r="D338" s="265"/>
      <c r="E338" s="246"/>
      <c r="F338" s="248"/>
      <c r="G338" s="248"/>
      <c r="H338" s="98" t="s">
        <v>112</v>
      </c>
      <c r="I338" s="126" t="s">
        <v>39</v>
      </c>
      <c r="J338" s="126">
        <v>1</v>
      </c>
      <c r="K338" s="126">
        <f>G337*1</f>
        <v>15</v>
      </c>
      <c r="L338" s="79"/>
      <c r="M338" s="61"/>
    </row>
    <row r="339" spans="1:13" ht="15.75" x14ac:dyDescent="0.25">
      <c r="A339" s="221"/>
      <c r="B339" s="223"/>
      <c r="C339" s="317"/>
      <c r="D339" s="265"/>
      <c r="E339" s="246"/>
      <c r="F339" s="248"/>
      <c r="G339" s="248"/>
      <c r="H339" s="135" t="s">
        <v>211</v>
      </c>
      <c r="I339" s="126" t="s">
        <v>39</v>
      </c>
      <c r="J339" s="126">
        <v>1</v>
      </c>
      <c r="K339" s="126">
        <f>G337*J339</f>
        <v>15</v>
      </c>
      <c r="L339" s="48"/>
      <c r="M339" s="61"/>
    </row>
    <row r="340" spans="1:13" ht="15.75" x14ac:dyDescent="0.25">
      <c r="A340" s="221"/>
      <c r="B340" s="223"/>
      <c r="C340" s="317"/>
      <c r="D340" s="265"/>
      <c r="E340" s="246"/>
      <c r="F340" s="248"/>
      <c r="G340" s="248"/>
      <c r="H340" s="135" t="s">
        <v>105</v>
      </c>
      <c r="I340" s="126" t="s">
        <v>39</v>
      </c>
      <c r="J340" s="126">
        <v>1</v>
      </c>
      <c r="K340" s="126">
        <f>G337*J340</f>
        <v>15</v>
      </c>
      <c r="L340" s="48"/>
      <c r="M340" s="61"/>
    </row>
    <row r="341" spans="1:13" ht="15.75" x14ac:dyDescent="0.25">
      <c r="A341" s="221"/>
      <c r="B341" s="223"/>
      <c r="C341" s="317"/>
      <c r="D341" s="265"/>
      <c r="E341" s="246"/>
      <c r="F341" s="248"/>
      <c r="G341" s="248"/>
      <c r="H341" s="102" t="s">
        <v>100</v>
      </c>
      <c r="I341" s="126" t="s">
        <v>39</v>
      </c>
      <c r="J341" s="126">
        <v>3</v>
      </c>
      <c r="K341" s="126">
        <f>G337*J341</f>
        <v>45</v>
      </c>
      <c r="L341" s="48"/>
      <c r="M341" s="61"/>
    </row>
    <row r="342" spans="1:13" ht="15.75" x14ac:dyDescent="0.25">
      <c r="A342" s="221"/>
      <c r="B342" s="223"/>
      <c r="C342" s="317"/>
      <c r="D342" s="265"/>
      <c r="E342" s="246"/>
      <c r="F342" s="248"/>
      <c r="G342" s="248"/>
      <c r="H342" s="135" t="s">
        <v>101</v>
      </c>
      <c r="I342" s="126" t="s">
        <v>39</v>
      </c>
      <c r="J342" s="126">
        <v>3</v>
      </c>
      <c r="K342" s="126">
        <f>G337*J342</f>
        <v>45</v>
      </c>
      <c r="L342" s="48"/>
      <c r="M342" s="61"/>
    </row>
    <row r="343" spans="1:13" ht="15.75" x14ac:dyDescent="0.25">
      <c r="A343" s="221"/>
      <c r="B343" s="223"/>
      <c r="C343" s="317"/>
      <c r="D343" s="265"/>
      <c r="E343" s="246"/>
      <c r="F343" s="248"/>
      <c r="G343" s="248"/>
      <c r="H343" s="102" t="s">
        <v>104</v>
      </c>
      <c r="I343" s="126" t="s">
        <v>39</v>
      </c>
      <c r="J343" s="126">
        <v>1</v>
      </c>
      <c r="K343" s="126">
        <f>G337*J343</f>
        <v>15</v>
      </c>
      <c r="L343" s="48"/>
      <c r="M343" s="61"/>
    </row>
    <row r="344" spans="1:13" ht="15.75" x14ac:dyDescent="0.25">
      <c r="A344" s="221"/>
      <c r="B344" s="223"/>
      <c r="C344" s="317"/>
      <c r="D344" s="265"/>
      <c r="E344" s="115" t="s">
        <v>196</v>
      </c>
      <c r="F344" s="304" t="s">
        <v>39</v>
      </c>
      <c r="G344" s="304">
        <v>45</v>
      </c>
      <c r="H344" s="305" t="s">
        <v>100</v>
      </c>
      <c r="I344" s="304" t="s">
        <v>39</v>
      </c>
      <c r="J344" s="131">
        <v>3</v>
      </c>
      <c r="K344" s="131">
        <v>45</v>
      </c>
      <c r="L344" s="48"/>
      <c r="M344" s="61"/>
    </row>
    <row r="345" spans="1:13" ht="16.5" thickBot="1" x14ac:dyDescent="0.3">
      <c r="A345" s="221"/>
      <c r="B345" s="223"/>
      <c r="C345" s="317"/>
      <c r="D345" s="265"/>
      <c r="E345" s="115" t="s">
        <v>124</v>
      </c>
      <c r="F345" s="304" t="s">
        <v>39</v>
      </c>
      <c r="G345" s="304">
        <v>15</v>
      </c>
      <c r="H345" s="305" t="s">
        <v>123</v>
      </c>
      <c r="I345" s="131" t="s">
        <v>39</v>
      </c>
      <c r="J345" s="131">
        <v>1</v>
      </c>
      <c r="K345" s="131">
        <v>15</v>
      </c>
      <c r="L345" s="48"/>
      <c r="M345" s="57"/>
    </row>
    <row r="346" spans="1:13" ht="15.75" x14ac:dyDescent="0.25">
      <c r="A346" s="221"/>
      <c r="B346" s="223"/>
      <c r="C346" s="317"/>
      <c r="D346" s="329" t="s">
        <v>268</v>
      </c>
      <c r="E346" s="306" t="s">
        <v>269</v>
      </c>
      <c r="F346" s="252" t="s">
        <v>53</v>
      </c>
      <c r="G346" s="356">
        <v>3.23</v>
      </c>
      <c r="H346" s="94" t="s">
        <v>74</v>
      </c>
      <c r="I346" s="128" t="s">
        <v>65</v>
      </c>
      <c r="J346" s="333">
        <v>9.6910000000000007</v>
      </c>
      <c r="K346" s="333">
        <v>10.127000000000001</v>
      </c>
      <c r="L346" s="75"/>
      <c r="M346" s="76" t="s">
        <v>270</v>
      </c>
    </row>
    <row r="347" spans="1:13" ht="31.5" x14ac:dyDescent="0.25">
      <c r="A347" s="221"/>
      <c r="B347" s="223"/>
      <c r="C347" s="317"/>
      <c r="D347" s="248"/>
      <c r="E347" s="307"/>
      <c r="F347" s="253"/>
      <c r="G347" s="357"/>
      <c r="H347" s="98" t="s">
        <v>67</v>
      </c>
      <c r="I347" s="129" t="s">
        <v>52</v>
      </c>
      <c r="J347" s="126">
        <v>3</v>
      </c>
      <c r="K347" s="126">
        <v>12</v>
      </c>
      <c r="L347" s="66"/>
      <c r="M347" s="78"/>
    </row>
    <row r="348" spans="1:13" ht="15.75" x14ac:dyDescent="0.25">
      <c r="A348" s="221"/>
      <c r="B348" s="223"/>
      <c r="C348" s="317"/>
      <c r="D348" s="248"/>
      <c r="E348" s="307"/>
      <c r="F348" s="253"/>
      <c r="G348" s="357"/>
      <c r="H348" s="98" t="s">
        <v>81</v>
      </c>
      <c r="I348" s="129" t="s">
        <v>52</v>
      </c>
      <c r="J348" s="126">
        <v>6</v>
      </c>
      <c r="K348" s="126">
        <v>270</v>
      </c>
      <c r="L348" s="66"/>
      <c r="M348" s="78"/>
    </row>
    <row r="349" spans="1:13" ht="15.75" x14ac:dyDescent="0.25">
      <c r="A349" s="221"/>
      <c r="B349" s="223"/>
      <c r="C349" s="317"/>
      <c r="D349" s="248"/>
      <c r="E349" s="102" t="s">
        <v>68</v>
      </c>
      <c r="F349" s="129" t="s">
        <v>54</v>
      </c>
      <c r="G349" s="103">
        <v>1.3080000000000001</v>
      </c>
      <c r="H349" s="98"/>
      <c r="I349" s="126"/>
      <c r="J349" s="126"/>
      <c r="K349" s="126"/>
      <c r="L349" s="66"/>
      <c r="M349" s="78"/>
    </row>
    <row r="350" spans="1:13" ht="15.75" x14ac:dyDescent="0.25">
      <c r="A350" s="221"/>
      <c r="B350" s="223"/>
      <c r="C350" s="317"/>
      <c r="D350" s="248"/>
      <c r="E350" s="135" t="s">
        <v>82</v>
      </c>
      <c r="F350" s="126" t="s">
        <v>54</v>
      </c>
      <c r="G350" s="103">
        <v>1.3080000000000001</v>
      </c>
      <c r="H350" s="126"/>
      <c r="I350" s="126"/>
      <c r="J350" s="126"/>
      <c r="K350" s="358"/>
      <c r="L350" s="66"/>
      <c r="M350" s="78"/>
    </row>
    <row r="351" spans="1:13" ht="15.75" x14ac:dyDescent="0.25">
      <c r="A351" s="221"/>
      <c r="B351" s="223"/>
      <c r="C351" s="317"/>
      <c r="D351" s="248"/>
      <c r="E351" s="135" t="s">
        <v>69</v>
      </c>
      <c r="F351" s="126" t="s">
        <v>54</v>
      </c>
      <c r="G351" s="103">
        <v>1.3080000000000001</v>
      </c>
      <c r="H351" s="126"/>
      <c r="I351" s="126"/>
      <c r="J351" s="126"/>
      <c r="K351" s="126"/>
      <c r="L351" s="66"/>
      <c r="M351" s="78"/>
    </row>
    <row r="352" spans="1:13" ht="15.75" x14ac:dyDescent="0.25">
      <c r="A352" s="221"/>
      <c r="B352" s="223"/>
      <c r="C352" s="317"/>
      <c r="D352" s="248"/>
      <c r="E352" s="102" t="s">
        <v>70</v>
      </c>
      <c r="F352" s="129" t="s">
        <v>39</v>
      </c>
      <c r="G352" s="126">
        <v>1</v>
      </c>
      <c r="H352" s="98" t="s">
        <v>206</v>
      </c>
      <c r="I352" s="129" t="s">
        <v>52</v>
      </c>
      <c r="J352" s="126">
        <v>3</v>
      </c>
      <c r="K352" s="126">
        <v>3</v>
      </c>
      <c r="L352" s="66"/>
      <c r="M352" s="78"/>
    </row>
    <row r="353" spans="1:13" ht="15.75" x14ac:dyDescent="0.25">
      <c r="A353" s="221"/>
      <c r="B353" s="223"/>
      <c r="C353" s="317"/>
      <c r="D353" s="248"/>
      <c r="E353" s="102" t="s">
        <v>63</v>
      </c>
      <c r="F353" s="129" t="s">
        <v>39</v>
      </c>
      <c r="G353" s="129">
        <v>1</v>
      </c>
      <c r="H353" s="98" t="s">
        <v>115</v>
      </c>
      <c r="I353" s="129"/>
      <c r="J353" s="126">
        <v>3</v>
      </c>
      <c r="K353" s="126">
        <v>3</v>
      </c>
      <c r="L353" s="66"/>
      <c r="M353" s="78"/>
    </row>
    <row r="354" spans="1:13" ht="15.75" x14ac:dyDescent="0.25">
      <c r="A354" s="221"/>
      <c r="B354" s="223"/>
      <c r="C354" s="317"/>
      <c r="D354" s="248"/>
      <c r="E354" s="102" t="s">
        <v>96</v>
      </c>
      <c r="F354" s="129" t="s">
        <v>39</v>
      </c>
      <c r="G354" s="129">
        <v>3</v>
      </c>
      <c r="H354" s="98" t="s">
        <v>110</v>
      </c>
      <c r="I354" s="129"/>
      <c r="J354" s="126">
        <v>3</v>
      </c>
      <c r="K354" s="126">
        <v>9</v>
      </c>
      <c r="L354" s="66"/>
      <c r="M354" s="78" t="s">
        <v>90</v>
      </c>
    </row>
    <row r="355" spans="1:13" ht="16.899999999999999" customHeight="1" x14ac:dyDescent="0.25">
      <c r="A355" s="221"/>
      <c r="B355" s="223"/>
      <c r="C355" s="317"/>
      <c r="D355" s="248"/>
      <c r="E355" s="246" t="s">
        <v>208</v>
      </c>
      <c r="F355" s="248" t="s">
        <v>209</v>
      </c>
      <c r="G355" s="248">
        <v>45</v>
      </c>
      <c r="H355" s="98" t="s">
        <v>210</v>
      </c>
      <c r="I355" s="126" t="s">
        <v>39</v>
      </c>
      <c r="J355" s="126">
        <v>1</v>
      </c>
      <c r="K355" s="126">
        <f>G355*J355</f>
        <v>45</v>
      </c>
      <c r="L355" s="48"/>
      <c r="M355" s="61"/>
    </row>
    <row r="356" spans="1:13" ht="15.75" x14ac:dyDescent="0.25">
      <c r="A356" s="221"/>
      <c r="B356" s="223"/>
      <c r="C356" s="317"/>
      <c r="D356" s="248"/>
      <c r="E356" s="246"/>
      <c r="F356" s="248"/>
      <c r="G356" s="248"/>
      <c r="H356" s="98" t="s">
        <v>112</v>
      </c>
      <c r="I356" s="126" t="s">
        <v>39</v>
      </c>
      <c r="J356" s="126">
        <v>1</v>
      </c>
      <c r="K356" s="126">
        <f>G355*1</f>
        <v>45</v>
      </c>
      <c r="L356" s="79"/>
      <c r="M356" s="61"/>
    </row>
    <row r="357" spans="1:13" ht="15.75" x14ac:dyDescent="0.25">
      <c r="A357" s="221"/>
      <c r="B357" s="223"/>
      <c r="C357" s="317"/>
      <c r="D357" s="248"/>
      <c r="E357" s="246"/>
      <c r="F357" s="248"/>
      <c r="G357" s="248"/>
      <c r="H357" s="135" t="s">
        <v>211</v>
      </c>
      <c r="I357" s="126" t="s">
        <v>39</v>
      </c>
      <c r="J357" s="126">
        <v>1</v>
      </c>
      <c r="K357" s="126">
        <f>G355*J357</f>
        <v>45</v>
      </c>
      <c r="L357" s="48"/>
      <c r="M357" s="61"/>
    </row>
    <row r="358" spans="1:13" ht="15.75" x14ac:dyDescent="0.25">
      <c r="A358" s="221"/>
      <c r="B358" s="223"/>
      <c r="C358" s="317"/>
      <c r="D358" s="248"/>
      <c r="E358" s="246"/>
      <c r="F358" s="248"/>
      <c r="G358" s="248"/>
      <c r="H358" s="135" t="s">
        <v>105</v>
      </c>
      <c r="I358" s="126" t="s">
        <v>39</v>
      </c>
      <c r="J358" s="126">
        <v>1</v>
      </c>
      <c r="K358" s="126">
        <f>G355*J358</f>
        <v>45</v>
      </c>
      <c r="L358" s="48"/>
      <c r="M358" s="61"/>
    </row>
    <row r="359" spans="1:13" ht="15.75" x14ac:dyDescent="0.25">
      <c r="A359" s="221"/>
      <c r="B359" s="223"/>
      <c r="C359" s="317"/>
      <c r="D359" s="248"/>
      <c r="E359" s="246"/>
      <c r="F359" s="248"/>
      <c r="G359" s="248"/>
      <c r="H359" s="102" t="s">
        <v>100</v>
      </c>
      <c r="I359" s="126" t="s">
        <v>39</v>
      </c>
      <c r="J359" s="126">
        <v>3</v>
      </c>
      <c r="K359" s="126">
        <f>G355*J359</f>
        <v>135</v>
      </c>
      <c r="L359" s="48"/>
      <c r="M359" s="61"/>
    </row>
    <row r="360" spans="1:13" ht="15.75" x14ac:dyDescent="0.25">
      <c r="A360" s="221"/>
      <c r="B360" s="223"/>
      <c r="C360" s="317"/>
      <c r="D360" s="248"/>
      <c r="E360" s="246"/>
      <c r="F360" s="248"/>
      <c r="G360" s="248"/>
      <c r="H360" s="135" t="s">
        <v>101</v>
      </c>
      <c r="I360" s="126" t="s">
        <v>39</v>
      </c>
      <c r="J360" s="126">
        <v>3</v>
      </c>
      <c r="K360" s="126">
        <f>G355*J360</f>
        <v>135</v>
      </c>
      <c r="L360" s="48"/>
      <c r="M360" s="61"/>
    </row>
    <row r="361" spans="1:13" ht="15.75" x14ac:dyDescent="0.25">
      <c r="A361" s="221"/>
      <c r="B361" s="223"/>
      <c r="C361" s="317"/>
      <c r="D361" s="248"/>
      <c r="E361" s="246"/>
      <c r="F361" s="248"/>
      <c r="G361" s="248"/>
      <c r="H361" s="102" t="s">
        <v>104</v>
      </c>
      <c r="I361" s="126" t="s">
        <v>39</v>
      </c>
      <c r="J361" s="126">
        <v>1</v>
      </c>
      <c r="K361" s="126">
        <f>G355*J361</f>
        <v>45</v>
      </c>
      <c r="L361" s="48"/>
      <c r="M361" s="61"/>
    </row>
    <row r="362" spans="1:13" ht="15.75" x14ac:dyDescent="0.25">
      <c r="A362" s="221"/>
      <c r="B362" s="223"/>
      <c r="C362" s="317"/>
      <c r="D362" s="248"/>
      <c r="E362" s="102" t="s">
        <v>124</v>
      </c>
      <c r="F362" s="129" t="s">
        <v>39</v>
      </c>
      <c r="G362" s="129">
        <v>45</v>
      </c>
      <c r="H362" s="98" t="s">
        <v>123</v>
      </c>
      <c r="I362" s="126" t="s">
        <v>39</v>
      </c>
      <c r="J362" s="126">
        <v>1</v>
      </c>
      <c r="K362" s="126">
        <v>45</v>
      </c>
      <c r="L362" s="66"/>
      <c r="M362" s="34"/>
    </row>
    <row r="363" spans="1:13" ht="15.75" x14ac:dyDescent="0.25">
      <c r="A363" s="221"/>
      <c r="B363" s="223"/>
      <c r="C363" s="317"/>
      <c r="D363" s="248"/>
      <c r="E363" s="246" t="s">
        <v>111</v>
      </c>
      <c r="F363" s="248" t="s">
        <v>39</v>
      </c>
      <c r="G363" s="248">
        <v>5</v>
      </c>
      <c r="H363" s="102" t="s">
        <v>112</v>
      </c>
      <c r="I363" s="126" t="s">
        <v>39</v>
      </c>
      <c r="J363" s="126">
        <v>1</v>
      </c>
      <c r="K363" s="126">
        <v>5</v>
      </c>
      <c r="L363" s="66"/>
      <c r="M363" s="78" t="s">
        <v>271</v>
      </c>
    </row>
    <row r="364" spans="1:13" ht="15.75" x14ac:dyDescent="0.25">
      <c r="A364" s="221"/>
      <c r="B364" s="223"/>
      <c r="C364" s="317"/>
      <c r="D364" s="248"/>
      <c r="E364" s="246"/>
      <c r="F364" s="248"/>
      <c r="G364" s="248"/>
      <c r="H364" s="98" t="s">
        <v>107</v>
      </c>
      <c r="I364" s="126" t="s">
        <v>39</v>
      </c>
      <c r="J364" s="126">
        <v>1</v>
      </c>
      <c r="K364" s="126">
        <v>5</v>
      </c>
      <c r="L364" s="66"/>
      <c r="M364" s="78"/>
    </row>
    <row r="365" spans="1:13" ht="15.75" x14ac:dyDescent="0.25">
      <c r="A365" s="221"/>
      <c r="B365" s="223"/>
      <c r="C365" s="317"/>
      <c r="D365" s="248"/>
      <c r="E365" s="246"/>
      <c r="F365" s="248"/>
      <c r="G365" s="248"/>
      <c r="H365" s="135" t="s">
        <v>103</v>
      </c>
      <c r="I365" s="126" t="s">
        <v>39</v>
      </c>
      <c r="J365" s="126">
        <v>1</v>
      </c>
      <c r="K365" s="126">
        <v>5</v>
      </c>
      <c r="L365" s="66"/>
      <c r="M365" s="78"/>
    </row>
    <row r="366" spans="1:13" ht="15.75" x14ac:dyDescent="0.25">
      <c r="A366" s="221"/>
      <c r="B366" s="223"/>
      <c r="C366" s="317"/>
      <c r="D366" s="248"/>
      <c r="E366" s="246"/>
      <c r="F366" s="248"/>
      <c r="G366" s="248"/>
      <c r="H366" s="102" t="s">
        <v>100</v>
      </c>
      <c r="I366" s="126" t="s">
        <v>39</v>
      </c>
      <c r="J366" s="126">
        <v>3</v>
      </c>
      <c r="K366" s="126">
        <v>15</v>
      </c>
      <c r="L366" s="66"/>
      <c r="M366" s="78"/>
    </row>
    <row r="367" spans="1:13" ht="15.75" x14ac:dyDescent="0.25">
      <c r="A367" s="221"/>
      <c r="B367" s="223"/>
      <c r="C367" s="317"/>
      <c r="D367" s="248"/>
      <c r="E367" s="246"/>
      <c r="F367" s="248"/>
      <c r="G367" s="248"/>
      <c r="H367" s="135" t="s">
        <v>101</v>
      </c>
      <c r="I367" s="126" t="s">
        <v>39</v>
      </c>
      <c r="J367" s="126">
        <v>3</v>
      </c>
      <c r="K367" s="126">
        <v>15</v>
      </c>
      <c r="L367" s="66"/>
      <c r="M367" s="78"/>
    </row>
    <row r="368" spans="1:13" ht="15.75" x14ac:dyDescent="0.25">
      <c r="A368" s="221"/>
      <c r="B368" s="223"/>
      <c r="C368" s="317"/>
      <c r="D368" s="248"/>
      <c r="E368" s="246"/>
      <c r="F368" s="248"/>
      <c r="G368" s="248"/>
      <c r="H368" s="135" t="s">
        <v>105</v>
      </c>
      <c r="I368" s="126" t="s">
        <v>39</v>
      </c>
      <c r="J368" s="126">
        <v>1</v>
      </c>
      <c r="K368" s="126">
        <v>5</v>
      </c>
      <c r="L368" s="66"/>
      <c r="M368" s="78"/>
    </row>
    <row r="369" spans="1:13" ht="16.5" thickBot="1" x14ac:dyDescent="0.3">
      <c r="A369" s="221"/>
      <c r="B369" s="223"/>
      <c r="C369" s="317"/>
      <c r="D369" s="265"/>
      <c r="E369" s="262"/>
      <c r="F369" s="265"/>
      <c r="G369" s="265"/>
      <c r="H369" s="341" t="s">
        <v>104</v>
      </c>
      <c r="I369" s="131" t="s">
        <v>39</v>
      </c>
      <c r="J369" s="131">
        <v>1</v>
      </c>
      <c r="K369" s="131">
        <v>5</v>
      </c>
      <c r="L369" s="48"/>
      <c r="M369" s="61"/>
    </row>
    <row r="370" spans="1:13" ht="15.75" x14ac:dyDescent="0.25">
      <c r="A370" s="221"/>
      <c r="B370" s="223"/>
      <c r="C370" s="317"/>
      <c r="D370" s="329" t="s">
        <v>272</v>
      </c>
      <c r="E370" s="306" t="s">
        <v>273</v>
      </c>
      <c r="F370" s="252" t="s">
        <v>53</v>
      </c>
      <c r="G370" s="356">
        <v>0.36709999999999998</v>
      </c>
      <c r="H370" s="94" t="s">
        <v>74</v>
      </c>
      <c r="I370" s="128" t="s">
        <v>65</v>
      </c>
      <c r="J370" s="333">
        <v>1.101</v>
      </c>
      <c r="K370" s="97">
        <v>1.1499999999999999</v>
      </c>
      <c r="L370" s="75"/>
      <c r="M370" s="76" t="s">
        <v>274</v>
      </c>
    </row>
    <row r="371" spans="1:13" ht="31.5" x14ac:dyDescent="0.25">
      <c r="A371" s="221"/>
      <c r="B371" s="223"/>
      <c r="C371" s="317"/>
      <c r="D371" s="248"/>
      <c r="E371" s="307"/>
      <c r="F371" s="253"/>
      <c r="G371" s="357"/>
      <c r="H371" s="98" t="s">
        <v>67</v>
      </c>
      <c r="I371" s="129" t="s">
        <v>52</v>
      </c>
      <c r="J371" s="126">
        <v>3</v>
      </c>
      <c r="K371" s="126">
        <v>6</v>
      </c>
      <c r="L371" s="66"/>
      <c r="M371" s="78"/>
    </row>
    <row r="372" spans="1:13" ht="15.75" x14ac:dyDescent="0.25">
      <c r="A372" s="221"/>
      <c r="B372" s="223"/>
      <c r="C372" s="317"/>
      <c r="D372" s="248"/>
      <c r="E372" s="307"/>
      <c r="F372" s="253"/>
      <c r="G372" s="357"/>
      <c r="H372" s="98" t="s">
        <v>81</v>
      </c>
      <c r="I372" s="129" t="s">
        <v>52</v>
      </c>
      <c r="J372" s="126">
        <v>6</v>
      </c>
      <c r="K372" s="126">
        <v>36</v>
      </c>
      <c r="L372" s="66"/>
      <c r="M372" s="78"/>
    </row>
    <row r="373" spans="1:13" ht="15.75" x14ac:dyDescent="0.25">
      <c r="A373" s="221"/>
      <c r="B373" s="223"/>
      <c r="C373" s="317"/>
      <c r="D373" s="248"/>
      <c r="E373" s="102" t="s">
        <v>68</v>
      </c>
      <c r="F373" s="129" t="s">
        <v>54</v>
      </c>
      <c r="G373" s="103">
        <v>0.14899999999999999</v>
      </c>
      <c r="H373" s="98"/>
      <c r="I373" s="126"/>
      <c r="J373" s="126"/>
      <c r="K373" s="126"/>
      <c r="L373" s="66"/>
      <c r="M373" s="78"/>
    </row>
    <row r="374" spans="1:13" ht="15.75" x14ac:dyDescent="0.25">
      <c r="A374" s="221"/>
      <c r="B374" s="223"/>
      <c r="C374" s="317"/>
      <c r="D374" s="248"/>
      <c r="E374" s="135" t="s">
        <v>82</v>
      </c>
      <c r="F374" s="126" t="s">
        <v>54</v>
      </c>
      <c r="G374" s="103">
        <v>0.14899999999999999</v>
      </c>
      <c r="H374" s="126"/>
      <c r="I374" s="126"/>
      <c r="J374" s="126"/>
      <c r="K374" s="358"/>
      <c r="L374" s="66"/>
      <c r="M374" s="78"/>
    </row>
    <row r="375" spans="1:13" ht="15.75" x14ac:dyDescent="0.25">
      <c r="A375" s="221"/>
      <c r="B375" s="223"/>
      <c r="C375" s="317"/>
      <c r="D375" s="248"/>
      <c r="E375" s="135" t="s">
        <v>69</v>
      </c>
      <c r="F375" s="126" t="s">
        <v>54</v>
      </c>
      <c r="G375" s="103">
        <v>0.14899999999999999</v>
      </c>
      <c r="H375" s="126"/>
      <c r="I375" s="126"/>
      <c r="J375" s="126"/>
      <c r="K375" s="126"/>
      <c r="L375" s="66"/>
      <c r="M375" s="78"/>
    </row>
    <row r="376" spans="1:13" ht="15.75" x14ac:dyDescent="0.25">
      <c r="A376" s="221"/>
      <c r="B376" s="223"/>
      <c r="C376" s="317"/>
      <c r="D376" s="248"/>
      <c r="E376" s="102" t="s">
        <v>70</v>
      </c>
      <c r="F376" s="129" t="s">
        <v>39</v>
      </c>
      <c r="G376" s="126">
        <v>1</v>
      </c>
      <c r="H376" s="98" t="s">
        <v>206</v>
      </c>
      <c r="I376" s="129" t="s">
        <v>52</v>
      </c>
      <c r="J376" s="126">
        <v>3</v>
      </c>
      <c r="K376" s="126">
        <v>3</v>
      </c>
      <c r="L376" s="66"/>
      <c r="M376" s="78"/>
    </row>
    <row r="377" spans="1:13" ht="15.75" x14ac:dyDescent="0.25">
      <c r="A377" s="221"/>
      <c r="B377" s="223"/>
      <c r="C377" s="317"/>
      <c r="D377" s="248"/>
      <c r="E377" s="102" t="s">
        <v>63</v>
      </c>
      <c r="F377" s="129" t="s">
        <v>39</v>
      </c>
      <c r="G377" s="129">
        <v>0</v>
      </c>
      <c r="H377" s="98" t="s">
        <v>110</v>
      </c>
      <c r="I377" s="129" t="s">
        <v>52</v>
      </c>
      <c r="J377" s="126">
        <v>3</v>
      </c>
      <c r="K377" s="126">
        <v>0</v>
      </c>
      <c r="L377" s="66"/>
      <c r="M377" s="78"/>
    </row>
    <row r="378" spans="1:13" ht="15.75" x14ac:dyDescent="0.25">
      <c r="A378" s="221"/>
      <c r="B378" s="223"/>
      <c r="C378" s="317"/>
      <c r="D378" s="248"/>
      <c r="E378" s="102" t="s">
        <v>96</v>
      </c>
      <c r="F378" s="129" t="s">
        <v>39</v>
      </c>
      <c r="G378" s="129">
        <v>1</v>
      </c>
      <c r="H378" s="98" t="s">
        <v>115</v>
      </c>
      <c r="I378" s="129" t="s">
        <v>52</v>
      </c>
      <c r="J378" s="126">
        <v>3</v>
      </c>
      <c r="K378" s="126">
        <v>3</v>
      </c>
      <c r="L378" s="66"/>
      <c r="M378" s="78"/>
    </row>
    <row r="379" spans="1:13" ht="16.899999999999999" customHeight="1" x14ac:dyDescent="0.25">
      <c r="A379" s="221"/>
      <c r="B379" s="223"/>
      <c r="C379" s="317"/>
      <c r="D379" s="265"/>
      <c r="E379" s="246" t="s">
        <v>208</v>
      </c>
      <c r="F379" s="248" t="s">
        <v>209</v>
      </c>
      <c r="G379" s="248">
        <v>6</v>
      </c>
      <c r="H379" s="98" t="s">
        <v>210</v>
      </c>
      <c r="I379" s="126" t="s">
        <v>39</v>
      </c>
      <c r="J379" s="126">
        <v>1</v>
      </c>
      <c r="K379" s="126">
        <f>G379*J379</f>
        <v>6</v>
      </c>
      <c r="L379" s="48"/>
      <c r="M379" s="61"/>
    </row>
    <row r="380" spans="1:13" ht="15.75" x14ac:dyDescent="0.25">
      <c r="A380" s="221"/>
      <c r="B380" s="223"/>
      <c r="C380" s="317"/>
      <c r="D380" s="265"/>
      <c r="E380" s="246"/>
      <c r="F380" s="248"/>
      <c r="G380" s="248"/>
      <c r="H380" s="98" t="s">
        <v>112</v>
      </c>
      <c r="I380" s="126" t="s">
        <v>39</v>
      </c>
      <c r="J380" s="126">
        <v>1</v>
      </c>
      <c r="K380" s="126">
        <f>G379*1</f>
        <v>6</v>
      </c>
      <c r="L380" s="79"/>
      <c r="M380" s="61"/>
    </row>
    <row r="381" spans="1:13" ht="15.75" x14ac:dyDescent="0.25">
      <c r="A381" s="221"/>
      <c r="B381" s="223"/>
      <c r="C381" s="317"/>
      <c r="D381" s="265"/>
      <c r="E381" s="246"/>
      <c r="F381" s="248"/>
      <c r="G381" s="248"/>
      <c r="H381" s="135" t="s">
        <v>211</v>
      </c>
      <c r="I381" s="126" t="s">
        <v>39</v>
      </c>
      <c r="J381" s="126">
        <v>1</v>
      </c>
      <c r="K381" s="126">
        <f>G379*J381</f>
        <v>6</v>
      </c>
      <c r="L381" s="48"/>
      <c r="M381" s="61"/>
    </row>
    <row r="382" spans="1:13" ht="15.75" x14ac:dyDescent="0.25">
      <c r="A382" s="221"/>
      <c r="B382" s="223"/>
      <c r="C382" s="317"/>
      <c r="D382" s="265"/>
      <c r="E382" s="246"/>
      <c r="F382" s="248"/>
      <c r="G382" s="248"/>
      <c r="H382" s="135" t="s">
        <v>105</v>
      </c>
      <c r="I382" s="126" t="s">
        <v>39</v>
      </c>
      <c r="J382" s="126">
        <v>1</v>
      </c>
      <c r="K382" s="126">
        <f>G379*J382</f>
        <v>6</v>
      </c>
      <c r="L382" s="48"/>
      <c r="M382" s="61"/>
    </row>
    <row r="383" spans="1:13" ht="15.75" x14ac:dyDescent="0.25">
      <c r="A383" s="221"/>
      <c r="B383" s="223"/>
      <c r="C383" s="317"/>
      <c r="D383" s="265"/>
      <c r="E383" s="246"/>
      <c r="F383" s="248"/>
      <c r="G383" s="248"/>
      <c r="H383" s="102" t="s">
        <v>100</v>
      </c>
      <c r="I383" s="126" t="s">
        <v>39</v>
      </c>
      <c r="J383" s="126">
        <v>3</v>
      </c>
      <c r="K383" s="126">
        <f>G379*J383</f>
        <v>18</v>
      </c>
      <c r="L383" s="48"/>
      <c r="M383" s="61"/>
    </row>
    <row r="384" spans="1:13" ht="15.75" x14ac:dyDescent="0.25">
      <c r="A384" s="221"/>
      <c r="B384" s="223"/>
      <c r="C384" s="317"/>
      <c r="D384" s="265"/>
      <c r="E384" s="246"/>
      <c r="F384" s="248"/>
      <c r="G384" s="248"/>
      <c r="H384" s="135" t="s">
        <v>101</v>
      </c>
      <c r="I384" s="126" t="s">
        <v>39</v>
      </c>
      <c r="J384" s="126">
        <v>3</v>
      </c>
      <c r="K384" s="126">
        <f>G379*J384</f>
        <v>18</v>
      </c>
      <c r="L384" s="48"/>
      <c r="M384" s="61"/>
    </row>
    <row r="385" spans="1:13" ht="15.75" x14ac:dyDescent="0.25">
      <c r="A385" s="221"/>
      <c r="B385" s="223"/>
      <c r="C385" s="317"/>
      <c r="D385" s="265"/>
      <c r="E385" s="246"/>
      <c r="F385" s="248"/>
      <c r="G385" s="248"/>
      <c r="H385" s="102" t="s">
        <v>104</v>
      </c>
      <c r="I385" s="126" t="s">
        <v>39</v>
      </c>
      <c r="J385" s="126">
        <v>1</v>
      </c>
      <c r="K385" s="126">
        <f>G379*J385</f>
        <v>6</v>
      </c>
      <c r="L385" s="48"/>
      <c r="M385" s="61"/>
    </row>
    <row r="386" spans="1:13" ht="16.5" thickBot="1" x14ac:dyDescent="0.3">
      <c r="A386" s="221"/>
      <c r="B386" s="223"/>
      <c r="C386" s="317"/>
      <c r="D386" s="265"/>
      <c r="E386" s="115" t="s">
        <v>124</v>
      </c>
      <c r="F386" s="304" t="s">
        <v>39</v>
      </c>
      <c r="G386" s="304">
        <v>6</v>
      </c>
      <c r="H386" s="305" t="s">
        <v>123</v>
      </c>
      <c r="I386" s="131" t="s">
        <v>39</v>
      </c>
      <c r="J386" s="131">
        <v>1</v>
      </c>
      <c r="K386" s="131">
        <v>6</v>
      </c>
      <c r="L386" s="48"/>
      <c r="M386" s="57"/>
    </row>
    <row r="387" spans="1:13" ht="15.75" x14ac:dyDescent="0.25">
      <c r="A387" s="221"/>
      <c r="B387" s="223"/>
      <c r="C387" s="317"/>
      <c r="D387" s="329" t="s">
        <v>275</v>
      </c>
      <c r="E387" s="306" t="s">
        <v>276</v>
      </c>
      <c r="F387" s="252" t="s">
        <v>53</v>
      </c>
      <c r="G387" s="356">
        <v>2.4220000000000002</v>
      </c>
      <c r="H387" s="94" t="s">
        <v>74</v>
      </c>
      <c r="I387" s="128" t="s">
        <v>65</v>
      </c>
      <c r="J387" s="128">
        <v>7.2679999999999998</v>
      </c>
      <c r="K387" s="359">
        <v>7.5949999999999998</v>
      </c>
      <c r="L387" s="75"/>
      <c r="M387" s="76" t="s">
        <v>277</v>
      </c>
    </row>
    <row r="388" spans="1:13" ht="31.5" x14ac:dyDescent="0.25">
      <c r="A388" s="221"/>
      <c r="B388" s="223"/>
      <c r="C388" s="317"/>
      <c r="D388" s="248"/>
      <c r="E388" s="307"/>
      <c r="F388" s="253"/>
      <c r="G388" s="357"/>
      <c r="H388" s="98" t="s">
        <v>67</v>
      </c>
      <c r="I388" s="129" t="s">
        <v>52</v>
      </c>
      <c r="J388" s="339"/>
      <c r="K388" s="339"/>
      <c r="L388" s="66"/>
      <c r="M388" s="78"/>
    </row>
    <row r="389" spans="1:13" ht="15.75" x14ac:dyDescent="0.25">
      <c r="A389" s="221"/>
      <c r="B389" s="223"/>
      <c r="C389" s="317"/>
      <c r="D389" s="248"/>
      <c r="E389" s="307"/>
      <c r="F389" s="253"/>
      <c r="G389" s="357"/>
      <c r="H389" s="98" t="s">
        <v>81</v>
      </c>
      <c r="I389" s="129" t="s">
        <v>52</v>
      </c>
      <c r="J389" s="126">
        <v>6</v>
      </c>
      <c r="K389" s="126">
        <v>204</v>
      </c>
      <c r="L389" s="66"/>
      <c r="M389" s="78"/>
    </row>
    <row r="390" spans="1:13" ht="15.75" x14ac:dyDescent="0.25">
      <c r="A390" s="221"/>
      <c r="B390" s="223"/>
      <c r="C390" s="317"/>
      <c r="D390" s="248"/>
      <c r="E390" s="102" t="s">
        <v>68</v>
      </c>
      <c r="F390" s="129" t="s">
        <v>54</v>
      </c>
      <c r="G390" s="129">
        <v>0.98199999999999998</v>
      </c>
      <c r="H390" s="98"/>
      <c r="I390" s="126"/>
      <c r="J390" s="339"/>
      <c r="K390" s="339"/>
      <c r="L390" s="66"/>
      <c r="M390" s="78"/>
    </row>
    <row r="391" spans="1:13" ht="15.75" x14ac:dyDescent="0.25">
      <c r="A391" s="221"/>
      <c r="B391" s="223"/>
      <c r="C391" s="317"/>
      <c r="D391" s="248"/>
      <c r="E391" s="135" t="s">
        <v>82</v>
      </c>
      <c r="F391" s="126" t="s">
        <v>54</v>
      </c>
      <c r="G391" s="129">
        <v>0.98199999999999998</v>
      </c>
      <c r="H391" s="126"/>
      <c r="I391" s="126"/>
      <c r="J391" s="339"/>
      <c r="K391" s="339"/>
      <c r="L391" s="66"/>
      <c r="M391" s="78"/>
    </row>
    <row r="392" spans="1:13" ht="15.75" x14ac:dyDescent="0.25">
      <c r="A392" s="221"/>
      <c r="B392" s="223"/>
      <c r="C392" s="317"/>
      <c r="D392" s="248"/>
      <c r="E392" s="135" t="s">
        <v>69</v>
      </c>
      <c r="F392" s="126" t="s">
        <v>54</v>
      </c>
      <c r="G392" s="129">
        <v>0.98199999999999998</v>
      </c>
      <c r="H392" s="126"/>
      <c r="I392" s="126"/>
      <c r="J392" s="339"/>
      <c r="K392" s="339"/>
      <c r="L392" s="66"/>
      <c r="M392" s="78"/>
    </row>
    <row r="393" spans="1:13" ht="15.75" x14ac:dyDescent="0.25">
      <c r="A393" s="221"/>
      <c r="B393" s="223"/>
      <c r="C393" s="317"/>
      <c r="D393" s="248"/>
      <c r="E393" s="102" t="s">
        <v>70</v>
      </c>
      <c r="F393" s="129" t="s">
        <v>39</v>
      </c>
      <c r="G393" s="129">
        <v>3</v>
      </c>
      <c r="H393" s="98" t="s">
        <v>206</v>
      </c>
      <c r="I393" s="129" t="s">
        <v>52</v>
      </c>
      <c r="J393" s="339">
        <v>3</v>
      </c>
      <c r="K393" s="339">
        <v>6</v>
      </c>
      <c r="L393" s="66"/>
      <c r="M393" s="78"/>
    </row>
    <row r="394" spans="1:13" ht="15.75" x14ac:dyDescent="0.25">
      <c r="A394" s="221"/>
      <c r="B394" s="223"/>
      <c r="C394" s="317"/>
      <c r="D394" s="248"/>
      <c r="E394" s="102" t="s">
        <v>63</v>
      </c>
      <c r="F394" s="129" t="s">
        <v>39</v>
      </c>
      <c r="G394" s="129">
        <v>1</v>
      </c>
      <c r="H394" s="98" t="s">
        <v>110</v>
      </c>
      <c r="I394" s="129" t="s">
        <v>52</v>
      </c>
      <c r="J394" s="339">
        <v>1</v>
      </c>
      <c r="K394" s="339">
        <v>3</v>
      </c>
      <c r="L394" s="66"/>
      <c r="M394" s="78" t="s">
        <v>278</v>
      </c>
    </row>
    <row r="395" spans="1:13" ht="16.899999999999999" customHeight="1" x14ac:dyDescent="0.25">
      <c r="A395" s="221"/>
      <c r="B395" s="223"/>
      <c r="C395" s="317"/>
      <c r="D395" s="265"/>
      <c r="E395" s="246" t="s">
        <v>208</v>
      </c>
      <c r="F395" s="248" t="s">
        <v>209</v>
      </c>
      <c r="G395" s="248">
        <v>33</v>
      </c>
      <c r="H395" s="98" t="s">
        <v>210</v>
      </c>
      <c r="I395" s="126" t="s">
        <v>39</v>
      </c>
      <c r="J395" s="126">
        <v>1</v>
      </c>
      <c r="K395" s="126">
        <f>G395*J395</f>
        <v>33</v>
      </c>
      <c r="L395" s="48"/>
      <c r="M395" s="61"/>
    </row>
    <row r="396" spans="1:13" ht="15.75" x14ac:dyDescent="0.25">
      <c r="A396" s="221"/>
      <c r="B396" s="223"/>
      <c r="C396" s="317"/>
      <c r="D396" s="265"/>
      <c r="E396" s="246"/>
      <c r="F396" s="248"/>
      <c r="G396" s="248"/>
      <c r="H396" s="98" t="s">
        <v>112</v>
      </c>
      <c r="I396" s="126" t="s">
        <v>39</v>
      </c>
      <c r="J396" s="126">
        <v>1</v>
      </c>
      <c r="K396" s="126">
        <f>G395*1</f>
        <v>33</v>
      </c>
      <c r="L396" s="79"/>
      <c r="M396" s="61"/>
    </row>
    <row r="397" spans="1:13" ht="15.75" x14ac:dyDescent="0.25">
      <c r="A397" s="221"/>
      <c r="B397" s="223"/>
      <c r="C397" s="317"/>
      <c r="D397" s="265"/>
      <c r="E397" s="246"/>
      <c r="F397" s="248"/>
      <c r="G397" s="248"/>
      <c r="H397" s="135" t="s">
        <v>211</v>
      </c>
      <c r="I397" s="126" t="s">
        <v>39</v>
      </c>
      <c r="J397" s="126">
        <v>1</v>
      </c>
      <c r="K397" s="126">
        <f>G395*J397</f>
        <v>33</v>
      </c>
      <c r="L397" s="48"/>
      <c r="M397" s="61"/>
    </row>
    <row r="398" spans="1:13" ht="15.75" x14ac:dyDescent="0.25">
      <c r="A398" s="221"/>
      <c r="B398" s="223"/>
      <c r="C398" s="317"/>
      <c r="D398" s="265"/>
      <c r="E398" s="246"/>
      <c r="F398" s="248"/>
      <c r="G398" s="248"/>
      <c r="H398" s="135" t="s">
        <v>105</v>
      </c>
      <c r="I398" s="126" t="s">
        <v>39</v>
      </c>
      <c r="J398" s="126">
        <v>1</v>
      </c>
      <c r="K398" s="126">
        <f>G395*J398</f>
        <v>33</v>
      </c>
      <c r="L398" s="48"/>
      <c r="M398" s="61"/>
    </row>
    <row r="399" spans="1:13" ht="15.75" x14ac:dyDescent="0.25">
      <c r="A399" s="221"/>
      <c r="B399" s="223"/>
      <c r="C399" s="317"/>
      <c r="D399" s="265"/>
      <c r="E399" s="246"/>
      <c r="F399" s="248"/>
      <c r="G399" s="248"/>
      <c r="H399" s="102" t="s">
        <v>100</v>
      </c>
      <c r="I399" s="126" t="s">
        <v>39</v>
      </c>
      <c r="J399" s="126">
        <v>3</v>
      </c>
      <c r="K399" s="126">
        <f>G395*J399</f>
        <v>99</v>
      </c>
      <c r="L399" s="48"/>
      <c r="M399" s="61"/>
    </row>
    <row r="400" spans="1:13" ht="15.75" x14ac:dyDescent="0.25">
      <c r="A400" s="221"/>
      <c r="B400" s="223"/>
      <c r="C400" s="317"/>
      <c r="D400" s="265"/>
      <c r="E400" s="246"/>
      <c r="F400" s="248"/>
      <c r="G400" s="248"/>
      <c r="H400" s="135" t="s">
        <v>101</v>
      </c>
      <c r="I400" s="126" t="s">
        <v>39</v>
      </c>
      <c r="J400" s="126">
        <v>3</v>
      </c>
      <c r="K400" s="126">
        <f>G395*J400</f>
        <v>99</v>
      </c>
      <c r="L400" s="48"/>
      <c r="M400" s="61"/>
    </row>
    <row r="401" spans="1:13" ht="15.75" x14ac:dyDescent="0.25">
      <c r="A401" s="221"/>
      <c r="B401" s="223"/>
      <c r="C401" s="317"/>
      <c r="D401" s="265"/>
      <c r="E401" s="246"/>
      <c r="F401" s="248"/>
      <c r="G401" s="248"/>
      <c r="H401" s="102" t="s">
        <v>104</v>
      </c>
      <c r="I401" s="126" t="s">
        <v>39</v>
      </c>
      <c r="J401" s="126">
        <v>1</v>
      </c>
      <c r="K401" s="126">
        <f>G395*J401</f>
        <v>33</v>
      </c>
      <c r="L401" s="48"/>
      <c r="M401" s="61"/>
    </row>
    <row r="402" spans="1:13" ht="16.5" thickBot="1" x14ac:dyDescent="0.3">
      <c r="A402" s="221"/>
      <c r="B402" s="223"/>
      <c r="C402" s="317"/>
      <c r="D402" s="265"/>
      <c r="E402" s="115" t="s">
        <v>124</v>
      </c>
      <c r="F402" s="304" t="s">
        <v>39</v>
      </c>
      <c r="G402" s="304">
        <v>34</v>
      </c>
      <c r="H402" s="305" t="s">
        <v>123</v>
      </c>
      <c r="I402" s="131" t="s">
        <v>39</v>
      </c>
      <c r="J402" s="131">
        <v>1</v>
      </c>
      <c r="K402" s="131">
        <v>34</v>
      </c>
      <c r="L402" s="48"/>
      <c r="M402" s="57"/>
    </row>
    <row r="403" spans="1:13" ht="15.75" customHeight="1" x14ac:dyDescent="0.25">
      <c r="A403" s="221"/>
      <c r="B403" s="223"/>
      <c r="C403" s="317"/>
      <c r="D403" s="329" t="s">
        <v>279</v>
      </c>
      <c r="E403" s="306" t="s">
        <v>280</v>
      </c>
      <c r="F403" s="252" t="s">
        <v>53</v>
      </c>
      <c r="G403" s="356">
        <v>0.66080000000000005</v>
      </c>
      <c r="H403" s="94" t="s">
        <v>74</v>
      </c>
      <c r="I403" s="128" t="s">
        <v>65</v>
      </c>
      <c r="J403" s="333">
        <v>1.982</v>
      </c>
      <c r="K403" s="333">
        <v>2.0710000000000002</v>
      </c>
      <c r="L403" s="75"/>
      <c r="M403" s="76" t="s">
        <v>281</v>
      </c>
    </row>
    <row r="404" spans="1:13" ht="31.5" x14ac:dyDescent="0.25">
      <c r="A404" s="221"/>
      <c r="B404" s="223"/>
      <c r="C404" s="317"/>
      <c r="D404" s="248"/>
      <c r="E404" s="307"/>
      <c r="F404" s="253"/>
      <c r="G404" s="357"/>
      <c r="H404" s="98" t="s">
        <v>67</v>
      </c>
      <c r="I404" s="129" t="s">
        <v>52</v>
      </c>
      <c r="J404" s="126">
        <v>3</v>
      </c>
      <c r="K404" s="126">
        <v>6</v>
      </c>
      <c r="L404" s="66"/>
      <c r="M404" s="78"/>
    </row>
    <row r="405" spans="1:13" ht="15.75" x14ac:dyDescent="0.25">
      <c r="A405" s="221"/>
      <c r="B405" s="223"/>
      <c r="C405" s="317"/>
      <c r="D405" s="248"/>
      <c r="E405" s="307"/>
      <c r="F405" s="253"/>
      <c r="G405" s="357"/>
      <c r="H405" s="98" t="s">
        <v>81</v>
      </c>
      <c r="I405" s="129" t="s">
        <v>52</v>
      </c>
      <c r="J405" s="126">
        <v>6</v>
      </c>
      <c r="K405" s="126">
        <v>54</v>
      </c>
      <c r="L405" s="66"/>
      <c r="M405" s="78"/>
    </row>
    <row r="406" spans="1:13" ht="15.75" x14ac:dyDescent="0.25">
      <c r="A406" s="221"/>
      <c r="B406" s="223"/>
      <c r="C406" s="317"/>
      <c r="D406" s="248"/>
      <c r="E406" s="102" t="s">
        <v>68</v>
      </c>
      <c r="F406" s="129" t="s">
        <v>54</v>
      </c>
      <c r="G406" s="126">
        <v>0.26800000000000002</v>
      </c>
      <c r="H406" s="98"/>
      <c r="I406" s="126"/>
      <c r="J406" s="126"/>
      <c r="K406" s="126"/>
      <c r="L406" s="66"/>
      <c r="M406" s="78"/>
    </row>
    <row r="407" spans="1:13" ht="15.75" x14ac:dyDescent="0.25">
      <c r="A407" s="221"/>
      <c r="B407" s="223"/>
      <c r="C407" s="317"/>
      <c r="D407" s="248"/>
      <c r="E407" s="135" t="s">
        <v>82</v>
      </c>
      <c r="F407" s="126" t="s">
        <v>54</v>
      </c>
      <c r="G407" s="126">
        <v>0.26800000000000002</v>
      </c>
      <c r="H407" s="126"/>
      <c r="I407" s="126"/>
      <c r="J407" s="126"/>
      <c r="K407" s="126"/>
      <c r="L407" s="66"/>
      <c r="M407" s="78"/>
    </row>
    <row r="408" spans="1:13" ht="15.75" x14ac:dyDescent="0.25">
      <c r="A408" s="221"/>
      <c r="B408" s="223"/>
      <c r="C408" s="317"/>
      <c r="D408" s="248"/>
      <c r="E408" s="135" t="s">
        <v>69</v>
      </c>
      <c r="F408" s="126" t="s">
        <v>54</v>
      </c>
      <c r="G408" s="126">
        <v>0.26800000000000002</v>
      </c>
      <c r="H408" s="126"/>
      <c r="I408" s="126"/>
      <c r="J408" s="126"/>
      <c r="K408" s="126"/>
      <c r="L408" s="66"/>
      <c r="M408" s="78"/>
    </row>
    <row r="409" spans="1:13" ht="15.75" x14ac:dyDescent="0.25">
      <c r="A409" s="221"/>
      <c r="B409" s="223"/>
      <c r="C409" s="317"/>
      <c r="D409" s="248"/>
      <c r="E409" s="102" t="s">
        <v>70</v>
      </c>
      <c r="F409" s="129" t="s">
        <v>39</v>
      </c>
      <c r="G409" s="126">
        <v>1</v>
      </c>
      <c r="H409" s="98" t="s">
        <v>206</v>
      </c>
      <c r="I409" s="129" t="s">
        <v>52</v>
      </c>
      <c r="J409" s="126">
        <v>3</v>
      </c>
      <c r="K409" s="126">
        <v>6</v>
      </c>
      <c r="L409" s="66"/>
      <c r="M409" s="78" t="s">
        <v>278</v>
      </c>
    </row>
    <row r="410" spans="1:13" ht="15.75" x14ac:dyDescent="0.25">
      <c r="A410" s="221"/>
      <c r="B410" s="223"/>
      <c r="C410" s="317"/>
      <c r="D410" s="248"/>
      <c r="E410" s="102" t="s">
        <v>63</v>
      </c>
      <c r="F410" s="129" t="s">
        <v>39</v>
      </c>
      <c r="G410" s="126">
        <v>1</v>
      </c>
      <c r="H410" s="98" t="s">
        <v>110</v>
      </c>
      <c r="I410" s="129" t="s">
        <v>52</v>
      </c>
      <c r="J410" s="126">
        <v>1</v>
      </c>
      <c r="K410" s="126">
        <v>3</v>
      </c>
      <c r="L410" s="66"/>
      <c r="M410" s="78"/>
    </row>
    <row r="411" spans="1:13" ht="16.899999999999999" customHeight="1" x14ac:dyDescent="0.25">
      <c r="A411" s="221"/>
      <c r="B411" s="223"/>
      <c r="C411" s="317"/>
      <c r="D411" s="265"/>
      <c r="E411" s="246" t="s">
        <v>208</v>
      </c>
      <c r="F411" s="248" t="s">
        <v>209</v>
      </c>
      <c r="G411" s="248">
        <v>9</v>
      </c>
      <c r="H411" s="98" t="s">
        <v>210</v>
      </c>
      <c r="I411" s="126" t="s">
        <v>39</v>
      </c>
      <c r="J411" s="126">
        <v>1</v>
      </c>
      <c r="K411" s="126">
        <f>G411*J411</f>
        <v>9</v>
      </c>
      <c r="L411" s="48"/>
      <c r="M411" s="61"/>
    </row>
    <row r="412" spans="1:13" ht="15.75" x14ac:dyDescent="0.25">
      <c r="A412" s="221"/>
      <c r="B412" s="223"/>
      <c r="C412" s="317"/>
      <c r="D412" s="265"/>
      <c r="E412" s="246"/>
      <c r="F412" s="248"/>
      <c r="G412" s="248"/>
      <c r="H412" s="98" t="s">
        <v>112</v>
      </c>
      <c r="I412" s="126" t="s">
        <v>39</v>
      </c>
      <c r="J412" s="126">
        <v>1</v>
      </c>
      <c r="K412" s="126">
        <f>G411*1</f>
        <v>9</v>
      </c>
      <c r="L412" s="79"/>
      <c r="M412" s="61"/>
    </row>
    <row r="413" spans="1:13" ht="15.75" x14ac:dyDescent="0.25">
      <c r="A413" s="221"/>
      <c r="B413" s="223"/>
      <c r="C413" s="317"/>
      <c r="D413" s="265"/>
      <c r="E413" s="246"/>
      <c r="F413" s="248"/>
      <c r="G413" s="248"/>
      <c r="H413" s="135" t="s">
        <v>211</v>
      </c>
      <c r="I413" s="126" t="s">
        <v>39</v>
      </c>
      <c r="J413" s="126">
        <v>1</v>
      </c>
      <c r="K413" s="126">
        <f>G411*J413</f>
        <v>9</v>
      </c>
      <c r="L413" s="48"/>
      <c r="M413" s="61"/>
    </row>
    <row r="414" spans="1:13" ht="15.75" x14ac:dyDescent="0.25">
      <c r="A414" s="221"/>
      <c r="B414" s="223"/>
      <c r="C414" s="317"/>
      <c r="D414" s="265"/>
      <c r="E414" s="246"/>
      <c r="F414" s="248"/>
      <c r="G414" s="248"/>
      <c r="H414" s="135" t="s">
        <v>105</v>
      </c>
      <c r="I414" s="126" t="s">
        <v>39</v>
      </c>
      <c r="J414" s="126">
        <v>1</v>
      </c>
      <c r="K414" s="126">
        <f>G411*J414</f>
        <v>9</v>
      </c>
      <c r="L414" s="48"/>
      <c r="M414" s="61"/>
    </row>
    <row r="415" spans="1:13" ht="15.75" x14ac:dyDescent="0.25">
      <c r="A415" s="221"/>
      <c r="B415" s="223"/>
      <c r="C415" s="317"/>
      <c r="D415" s="265"/>
      <c r="E415" s="246"/>
      <c r="F415" s="248"/>
      <c r="G415" s="248"/>
      <c r="H415" s="102" t="s">
        <v>100</v>
      </c>
      <c r="I415" s="126" t="s">
        <v>39</v>
      </c>
      <c r="J415" s="126">
        <v>3</v>
      </c>
      <c r="K415" s="126">
        <f>G411*J415</f>
        <v>27</v>
      </c>
      <c r="L415" s="48"/>
      <c r="M415" s="61"/>
    </row>
    <row r="416" spans="1:13" ht="15.75" x14ac:dyDescent="0.25">
      <c r="A416" s="221"/>
      <c r="B416" s="223"/>
      <c r="C416" s="317"/>
      <c r="D416" s="265"/>
      <c r="E416" s="246"/>
      <c r="F416" s="248"/>
      <c r="G416" s="248"/>
      <c r="H416" s="135" t="s">
        <v>101</v>
      </c>
      <c r="I416" s="126" t="s">
        <v>39</v>
      </c>
      <c r="J416" s="126">
        <v>3</v>
      </c>
      <c r="K416" s="126">
        <f>G411*J416</f>
        <v>27</v>
      </c>
      <c r="L416" s="48"/>
      <c r="M416" s="61"/>
    </row>
    <row r="417" spans="1:13" ht="15.75" x14ac:dyDescent="0.25">
      <c r="A417" s="221"/>
      <c r="B417" s="223"/>
      <c r="C417" s="317"/>
      <c r="D417" s="265"/>
      <c r="E417" s="246"/>
      <c r="F417" s="248"/>
      <c r="G417" s="248"/>
      <c r="H417" s="102" t="s">
        <v>104</v>
      </c>
      <c r="I417" s="126" t="s">
        <v>39</v>
      </c>
      <c r="J417" s="126">
        <v>1</v>
      </c>
      <c r="K417" s="126">
        <f>G411*J417</f>
        <v>9</v>
      </c>
      <c r="L417" s="48"/>
      <c r="M417" s="61"/>
    </row>
    <row r="418" spans="1:13" ht="16.5" thickBot="1" x14ac:dyDescent="0.3">
      <c r="A418" s="344"/>
      <c r="B418" s="343"/>
      <c r="C418" s="342"/>
      <c r="D418" s="249"/>
      <c r="E418" s="106" t="s">
        <v>124</v>
      </c>
      <c r="F418" s="310" t="s">
        <v>39</v>
      </c>
      <c r="G418" s="310">
        <v>9</v>
      </c>
      <c r="H418" s="311" t="s">
        <v>123</v>
      </c>
      <c r="I418" s="127" t="s">
        <v>39</v>
      </c>
      <c r="J418" s="127">
        <v>1</v>
      </c>
      <c r="K418" s="127">
        <v>9</v>
      </c>
      <c r="L418" s="36"/>
      <c r="M418" s="56"/>
    </row>
    <row r="419" spans="1:13" ht="32.25" customHeight="1" x14ac:dyDescent="0.25">
      <c r="A419" s="220">
        <v>4</v>
      </c>
      <c r="B419" s="222" t="s">
        <v>83</v>
      </c>
      <c r="C419" s="316" t="s">
        <v>517</v>
      </c>
      <c r="D419" s="205" t="s">
        <v>125</v>
      </c>
      <c r="E419" s="174" t="s">
        <v>282</v>
      </c>
      <c r="F419" s="176" t="s">
        <v>53</v>
      </c>
      <c r="G419" s="205">
        <v>10.012</v>
      </c>
      <c r="H419" s="55" t="s">
        <v>74</v>
      </c>
      <c r="I419" s="75" t="s">
        <v>39</v>
      </c>
      <c r="J419" s="75">
        <f>G419*3</f>
        <v>30.036000000000001</v>
      </c>
      <c r="K419" s="75">
        <f>J419*1.045</f>
        <v>31.387619999999998</v>
      </c>
      <c r="L419" s="75"/>
      <c r="M419" s="76" t="s">
        <v>283</v>
      </c>
    </row>
    <row r="420" spans="1:13" ht="47.25" x14ac:dyDescent="0.25">
      <c r="A420" s="221"/>
      <c r="B420" s="223"/>
      <c r="C420" s="317"/>
      <c r="D420" s="206"/>
      <c r="E420" s="175"/>
      <c r="F420" s="177"/>
      <c r="G420" s="206"/>
      <c r="H420" s="13" t="s">
        <v>67</v>
      </c>
      <c r="I420" s="66" t="s">
        <v>39</v>
      </c>
      <c r="J420" s="66">
        <v>3</v>
      </c>
      <c r="K420" s="66">
        <v>36</v>
      </c>
      <c r="L420" s="66"/>
      <c r="M420" s="78" t="s">
        <v>284</v>
      </c>
    </row>
    <row r="421" spans="1:13" ht="15.75" x14ac:dyDescent="0.25">
      <c r="A421" s="221"/>
      <c r="B421" s="223"/>
      <c r="C421" s="317"/>
      <c r="D421" s="206"/>
      <c r="E421" s="175"/>
      <c r="F421" s="177"/>
      <c r="G421" s="206"/>
      <c r="H421" s="13" t="s">
        <v>81</v>
      </c>
      <c r="I421" s="66" t="s">
        <v>39</v>
      </c>
      <c r="J421" s="66">
        <v>6</v>
      </c>
      <c r="K421" s="66">
        <v>816</v>
      </c>
      <c r="L421" s="66"/>
      <c r="M421" s="78"/>
    </row>
    <row r="422" spans="1:13" ht="15.75" x14ac:dyDescent="0.25">
      <c r="A422" s="221"/>
      <c r="B422" s="223"/>
      <c r="C422" s="317"/>
      <c r="D422" s="206"/>
      <c r="E422" s="14" t="s">
        <v>68</v>
      </c>
      <c r="F422" s="64" t="s">
        <v>54</v>
      </c>
      <c r="G422" s="25">
        <v>4.0549999999999997</v>
      </c>
      <c r="H422" s="13"/>
      <c r="I422" s="66"/>
      <c r="J422" s="66"/>
      <c r="K422" s="66"/>
      <c r="L422" s="66"/>
      <c r="M422" s="78"/>
    </row>
    <row r="423" spans="1:13" ht="15.75" x14ac:dyDescent="0.25">
      <c r="A423" s="221"/>
      <c r="B423" s="223"/>
      <c r="C423" s="317"/>
      <c r="D423" s="206"/>
      <c r="E423" s="65" t="s">
        <v>82</v>
      </c>
      <c r="F423" s="66" t="s">
        <v>54</v>
      </c>
      <c r="G423" s="25">
        <v>4.0549999999999997</v>
      </c>
      <c r="H423" s="66"/>
      <c r="I423" s="66"/>
      <c r="J423" s="66"/>
      <c r="K423" s="82"/>
      <c r="L423" s="66"/>
      <c r="M423" s="78"/>
    </row>
    <row r="424" spans="1:13" ht="15.75" x14ac:dyDescent="0.25">
      <c r="A424" s="221"/>
      <c r="B424" s="223"/>
      <c r="C424" s="317"/>
      <c r="D424" s="206"/>
      <c r="E424" s="65" t="s">
        <v>69</v>
      </c>
      <c r="F424" s="66" t="s">
        <v>54</v>
      </c>
      <c r="G424" s="25">
        <v>4.0549999999999997</v>
      </c>
      <c r="H424" s="66"/>
      <c r="I424" s="66"/>
      <c r="J424" s="66"/>
      <c r="K424" s="66"/>
      <c r="L424" s="66"/>
      <c r="M424" s="78"/>
    </row>
    <row r="425" spans="1:13" ht="15.75" x14ac:dyDescent="0.25">
      <c r="A425" s="221"/>
      <c r="B425" s="223"/>
      <c r="C425" s="317"/>
      <c r="D425" s="206"/>
      <c r="E425" s="14" t="s">
        <v>70</v>
      </c>
      <c r="F425" s="64" t="s">
        <v>39</v>
      </c>
      <c r="G425" s="64">
        <v>2</v>
      </c>
      <c r="H425" s="14" t="s">
        <v>206</v>
      </c>
      <c r="I425" s="66" t="s">
        <v>39</v>
      </c>
      <c r="J425" s="24">
        <v>3</v>
      </c>
      <c r="K425" s="66">
        <v>6</v>
      </c>
      <c r="L425" s="66"/>
      <c r="M425" s="78"/>
    </row>
    <row r="426" spans="1:13" ht="15.75" x14ac:dyDescent="0.25">
      <c r="A426" s="221"/>
      <c r="B426" s="223"/>
      <c r="C426" s="317"/>
      <c r="D426" s="206"/>
      <c r="E426" s="14" t="s">
        <v>63</v>
      </c>
      <c r="F426" s="64" t="s">
        <v>39</v>
      </c>
      <c r="G426" s="64">
        <v>8</v>
      </c>
      <c r="H426" s="13" t="s">
        <v>110</v>
      </c>
      <c r="I426" s="66" t="s">
        <v>39</v>
      </c>
      <c r="J426" s="66">
        <v>3</v>
      </c>
      <c r="K426" s="66">
        <v>24</v>
      </c>
      <c r="L426" s="66"/>
      <c r="M426" s="78" t="s">
        <v>285</v>
      </c>
    </row>
    <row r="427" spans="1:13" ht="15.75" x14ac:dyDescent="0.25">
      <c r="A427" s="221"/>
      <c r="B427" s="223"/>
      <c r="C427" s="317"/>
      <c r="D427" s="215"/>
      <c r="E427" s="262" t="s">
        <v>195</v>
      </c>
      <c r="F427" s="304" t="s">
        <v>39</v>
      </c>
      <c r="G427" s="304">
        <v>127</v>
      </c>
      <c r="H427" s="305" t="s">
        <v>107</v>
      </c>
      <c r="I427" s="131" t="s">
        <v>39</v>
      </c>
      <c r="J427" s="131">
        <v>1</v>
      </c>
      <c r="K427" s="131">
        <v>127</v>
      </c>
      <c r="L427" s="48"/>
      <c r="M427" s="61"/>
    </row>
    <row r="428" spans="1:13" ht="15.75" x14ac:dyDescent="0.25">
      <c r="A428" s="221"/>
      <c r="B428" s="223"/>
      <c r="C428" s="317"/>
      <c r="D428" s="215"/>
      <c r="E428" s="263"/>
      <c r="F428" s="304"/>
      <c r="G428" s="304"/>
      <c r="H428" s="305" t="s">
        <v>103</v>
      </c>
      <c r="I428" s="131" t="s">
        <v>39</v>
      </c>
      <c r="J428" s="131">
        <v>1</v>
      </c>
      <c r="K428" s="131">
        <v>127</v>
      </c>
      <c r="L428" s="48"/>
      <c r="M428" s="61"/>
    </row>
    <row r="429" spans="1:13" ht="15.75" x14ac:dyDescent="0.25">
      <c r="A429" s="221"/>
      <c r="B429" s="223"/>
      <c r="C429" s="317"/>
      <c r="D429" s="215"/>
      <c r="E429" s="263"/>
      <c r="F429" s="304"/>
      <c r="G429" s="304"/>
      <c r="H429" s="305" t="s">
        <v>101</v>
      </c>
      <c r="I429" s="131" t="s">
        <v>39</v>
      </c>
      <c r="J429" s="131">
        <v>3</v>
      </c>
      <c r="K429" s="131">
        <v>381</v>
      </c>
      <c r="L429" s="48"/>
      <c r="M429" s="61"/>
    </row>
    <row r="430" spans="1:13" ht="15.75" x14ac:dyDescent="0.25">
      <c r="A430" s="221"/>
      <c r="B430" s="223"/>
      <c r="C430" s="317"/>
      <c r="D430" s="215"/>
      <c r="E430" s="264"/>
      <c r="F430" s="304"/>
      <c r="G430" s="304"/>
      <c r="H430" s="305" t="s">
        <v>100</v>
      </c>
      <c r="I430" s="131" t="s">
        <v>39</v>
      </c>
      <c r="J430" s="131">
        <v>3</v>
      </c>
      <c r="K430" s="131">
        <v>381</v>
      </c>
      <c r="L430" s="48"/>
      <c r="M430" s="61"/>
    </row>
    <row r="431" spans="1:13" ht="15.75" x14ac:dyDescent="0.25">
      <c r="A431" s="221"/>
      <c r="B431" s="223"/>
      <c r="C431" s="317"/>
      <c r="D431" s="206"/>
      <c r="E431" s="14" t="s">
        <v>286</v>
      </c>
      <c r="F431" s="120" t="s">
        <v>39</v>
      </c>
      <c r="G431" s="120">
        <v>136</v>
      </c>
      <c r="H431" s="13" t="s">
        <v>123</v>
      </c>
      <c r="I431" s="121" t="s">
        <v>39</v>
      </c>
      <c r="J431" s="121">
        <v>1</v>
      </c>
      <c r="K431" s="121">
        <v>136</v>
      </c>
      <c r="L431" s="121"/>
      <c r="M431" s="34"/>
    </row>
    <row r="432" spans="1:13" ht="15" customHeight="1" x14ac:dyDescent="0.25">
      <c r="A432" s="221"/>
      <c r="B432" s="223"/>
      <c r="C432" s="317"/>
      <c r="D432" s="265" t="s">
        <v>287</v>
      </c>
      <c r="E432" s="335" t="s">
        <v>218</v>
      </c>
      <c r="F432" s="308" t="s">
        <v>39</v>
      </c>
      <c r="G432" s="308">
        <v>24</v>
      </c>
      <c r="H432" s="115" t="s">
        <v>100</v>
      </c>
      <c r="I432" s="304" t="s">
        <v>52</v>
      </c>
      <c r="J432" s="131">
        <v>1</v>
      </c>
      <c r="K432" s="131">
        <v>24</v>
      </c>
      <c r="L432" s="51"/>
      <c r="M432" s="80"/>
    </row>
    <row r="433" spans="1:13" ht="15.75" x14ac:dyDescent="0.25">
      <c r="A433" s="221"/>
      <c r="B433" s="223"/>
      <c r="C433" s="317"/>
      <c r="D433" s="365"/>
      <c r="E433" s="366"/>
      <c r="F433" s="367"/>
      <c r="G433" s="367"/>
      <c r="H433" s="113" t="s">
        <v>101</v>
      </c>
      <c r="I433" s="129" t="s">
        <v>52</v>
      </c>
      <c r="J433" s="126">
        <v>1</v>
      </c>
      <c r="K433" s="126">
        <v>24</v>
      </c>
      <c r="L433" s="13"/>
      <c r="M433" s="35"/>
    </row>
    <row r="434" spans="1:13" ht="15.75" x14ac:dyDescent="0.25">
      <c r="A434" s="221"/>
      <c r="B434" s="223"/>
      <c r="C434" s="317"/>
      <c r="D434" s="248" t="s">
        <v>288</v>
      </c>
      <c r="E434" s="246" t="s">
        <v>102</v>
      </c>
      <c r="F434" s="248" t="s">
        <v>220</v>
      </c>
      <c r="G434" s="248">
        <v>8</v>
      </c>
      <c r="H434" s="98" t="s">
        <v>210</v>
      </c>
      <c r="I434" s="126" t="s">
        <v>39</v>
      </c>
      <c r="J434" s="126">
        <v>1</v>
      </c>
      <c r="K434" s="126">
        <f>G434*J434</f>
        <v>8</v>
      </c>
      <c r="L434" s="173"/>
      <c r="M434" s="216"/>
    </row>
    <row r="435" spans="1:13" ht="15.75" x14ac:dyDescent="0.25">
      <c r="A435" s="221"/>
      <c r="B435" s="223"/>
      <c r="C435" s="317"/>
      <c r="D435" s="302"/>
      <c r="E435" s="246"/>
      <c r="F435" s="248"/>
      <c r="G435" s="248"/>
      <c r="H435" s="135" t="s">
        <v>211</v>
      </c>
      <c r="I435" s="126" t="s">
        <v>39</v>
      </c>
      <c r="J435" s="126">
        <v>1</v>
      </c>
      <c r="K435" s="126">
        <f>G434*J435</f>
        <v>8</v>
      </c>
      <c r="L435" s="173"/>
      <c r="M435" s="216"/>
    </row>
    <row r="436" spans="1:13" ht="15.75" x14ac:dyDescent="0.25">
      <c r="A436" s="221"/>
      <c r="B436" s="223"/>
      <c r="C436" s="317"/>
      <c r="D436" s="302"/>
      <c r="E436" s="246"/>
      <c r="F436" s="248"/>
      <c r="G436" s="248"/>
      <c r="H436" s="135" t="s">
        <v>105</v>
      </c>
      <c r="I436" s="126" t="s">
        <v>39</v>
      </c>
      <c r="J436" s="126">
        <v>1</v>
      </c>
      <c r="K436" s="126">
        <f>G434*J436</f>
        <v>8</v>
      </c>
      <c r="L436" s="173"/>
      <c r="M436" s="216"/>
    </row>
    <row r="437" spans="1:13" ht="15.75" x14ac:dyDescent="0.25">
      <c r="A437" s="221"/>
      <c r="B437" s="223"/>
      <c r="C437" s="317"/>
      <c r="D437" s="302"/>
      <c r="E437" s="246"/>
      <c r="F437" s="248"/>
      <c r="G437" s="248"/>
      <c r="H437" s="102" t="s">
        <v>100</v>
      </c>
      <c r="I437" s="126" t="s">
        <v>39</v>
      </c>
      <c r="J437" s="126">
        <v>3</v>
      </c>
      <c r="K437" s="126">
        <f>G434*J437</f>
        <v>24</v>
      </c>
      <c r="L437" s="173"/>
      <c r="M437" s="216"/>
    </row>
    <row r="438" spans="1:13" ht="15.75" x14ac:dyDescent="0.25">
      <c r="A438" s="221"/>
      <c r="B438" s="223"/>
      <c r="C438" s="317"/>
      <c r="D438" s="302"/>
      <c r="E438" s="246"/>
      <c r="F438" s="248"/>
      <c r="G438" s="248"/>
      <c r="H438" s="135" t="s">
        <v>101</v>
      </c>
      <c r="I438" s="126" t="s">
        <v>39</v>
      </c>
      <c r="J438" s="126">
        <v>3</v>
      </c>
      <c r="K438" s="126">
        <f>G434*J438</f>
        <v>24</v>
      </c>
      <c r="L438" s="173"/>
      <c r="M438" s="216"/>
    </row>
    <row r="439" spans="1:13" ht="15.75" x14ac:dyDescent="0.25">
      <c r="A439" s="221"/>
      <c r="B439" s="223"/>
      <c r="C439" s="317"/>
      <c r="D439" s="302"/>
      <c r="E439" s="246"/>
      <c r="F439" s="248"/>
      <c r="G439" s="248"/>
      <c r="H439" s="102" t="s">
        <v>104</v>
      </c>
      <c r="I439" s="126" t="s">
        <v>39</v>
      </c>
      <c r="J439" s="126">
        <v>1</v>
      </c>
      <c r="K439" s="126">
        <f>G434*J439</f>
        <v>8</v>
      </c>
      <c r="L439" s="173"/>
      <c r="M439" s="216"/>
    </row>
    <row r="440" spans="1:13" ht="15.75" x14ac:dyDescent="0.25">
      <c r="A440" s="221"/>
      <c r="B440" s="223"/>
      <c r="C440" s="317"/>
      <c r="D440" s="248" t="s">
        <v>289</v>
      </c>
      <c r="E440" s="256" t="s">
        <v>290</v>
      </c>
      <c r="F440" s="248" t="s">
        <v>39</v>
      </c>
      <c r="G440" s="248">
        <v>1</v>
      </c>
      <c r="H440" s="135" t="s">
        <v>112</v>
      </c>
      <c r="I440" s="126" t="s">
        <v>39</v>
      </c>
      <c r="J440" s="126">
        <v>1</v>
      </c>
      <c r="K440" s="126">
        <v>1</v>
      </c>
      <c r="L440" s="173" t="s">
        <v>222</v>
      </c>
      <c r="M440" s="216"/>
    </row>
    <row r="441" spans="1:13" ht="15.75" x14ac:dyDescent="0.25">
      <c r="A441" s="221"/>
      <c r="B441" s="223"/>
      <c r="C441" s="317"/>
      <c r="D441" s="302"/>
      <c r="E441" s="256"/>
      <c r="F441" s="248"/>
      <c r="G441" s="248"/>
      <c r="H441" s="98" t="s">
        <v>107</v>
      </c>
      <c r="I441" s="126" t="s">
        <v>39</v>
      </c>
      <c r="J441" s="126">
        <v>1</v>
      </c>
      <c r="K441" s="126">
        <v>1</v>
      </c>
      <c r="L441" s="173"/>
      <c r="M441" s="216"/>
    </row>
    <row r="442" spans="1:13" ht="15.75" x14ac:dyDescent="0.25">
      <c r="A442" s="221"/>
      <c r="B442" s="223"/>
      <c r="C442" s="317"/>
      <c r="D442" s="302"/>
      <c r="E442" s="256"/>
      <c r="F442" s="248"/>
      <c r="G442" s="248"/>
      <c r="H442" s="135" t="s">
        <v>103</v>
      </c>
      <c r="I442" s="126" t="s">
        <v>39</v>
      </c>
      <c r="J442" s="126">
        <v>1</v>
      </c>
      <c r="K442" s="126">
        <v>1</v>
      </c>
      <c r="L442" s="173"/>
      <c r="M442" s="216"/>
    </row>
    <row r="443" spans="1:13" ht="15.75" x14ac:dyDescent="0.25">
      <c r="A443" s="221"/>
      <c r="B443" s="223"/>
      <c r="C443" s="317"/>
      <c r="D443" s="302"/>
      <c r="E443" s="256"/>
      <c r="F443" s="248"/>
      <c r="G443" s="248"/>
      <c r="H443" s="102" t="s">
        <v>100</v>
      </c>
      <c r="I443" s="126" t="s">
        <v>39</v>
      </c>
      <c r="J443" s="126">
        <v>3</v>
      </c>
      <c r="K443" s="126">
        <v>3</v>
      </c>
      <c r="L443" s="173"/>
      <c r="M443" s="216"/>
    </row>
    <row r="444" spans="1:13" ht="15.75" x14ac:dyDescent="0.25">
      <c r="A444" s="221"/>
      <c r="B444" s="223"/>
      <c r="C444" s="317"/>
      <c r="D444" s="302"/>
      <c r="E444" s="256"/>
      <c r="F444" s="248"/>
      <c r="G444" s="248"/>
      <c r="H444" s="135" t="s">
        <v>101</v>
      </c>
      <c r="I444" s="126" t="s">
        <v>39</v>
      </c>
      <c r="J444" s="126">
        <v>3</v>
      </c>
      <c r="K444" s="126">
        <v>3</v>
      </c>
      <c r="L444" s="173"/>
      <c r="M444" s="216"/>
    </row>
    <row r="445" spans="1:13" ht="15.75" x14ac:dyDescent="0.25">
      <c r="A445" s="221"/>
      <c r="B445" s="223"/>
      <c r="C445" s="317"/>
      <c r="D445" s="302"/>
      <c r="E445" s="256"/>
      <c r="F445" s="248"/>
      <c r="G445" s="248"/>
      <c r="H445" s="135" t="s">
        <v>105</v>
      </c>
      <c r="I445" s="126" t="s">
        <v>39</v>
      </c>
      <c r="J445" s="126">
        <v>1</v>
      </c>
      <c r="K445" s="126">
        <v>1</v>
      </c>
      <c r="L445" s="173"/>
      <c r="M445" s="216"/>
    </row>
    <row r="446" spans="1:13" ht="15.75" x14ac:dyDescent="0.25">
      <c r="A446" s="221"/>
      <c r="B446" s="223"/>
      <c r="C446" s="317"/>
      <c r="D446" s="302"/>
      <c r="E446" s="256"/>
      <c r="F446" s="248"/>
      <c r="G446" s="248"/>
      <c r="H446" s="135" t="s">
        <v>104</v>
      </c>
      <c r="I446" s="126" t="s">
        <v>39</v>
      </c>
      <c r="J446" s="126">
        <v>1</v>
      </c>
      <c r="K446" s="126">
        <v>1</v>
      </c>
      <c r="L446" s="173"/>
      <c r="M446" s="216"/>
    </row>
    <row r="447" spans="1:13" ht="15.75" x14ac:dyDescent="0.25">
      <c r="A447" s="221"/>
      <c r="B447" s="223"/>
      <c r="C447" s="317"/>
      <c r="D447" s="248" t="s">
        <v>291</v>
      </c>
      <c r="E447" s="307" t="s">
        <v>292</v>
      </c>
      <c r="F447" s="253" t="s">
        <v>53</v>
      </c>
      <c r="G447" s="248">
        <v>2.0219999999999998</v>
      </c>
      <c r="H447" s="98" t="s">
        <v>74</v>
      </c>
      <c r="I447" s="126" t="s">
        <v>65</v>
      </c>
      <c r="J447" s="126">
        <f>G447*3</f>
        <v>6.0659999999999989</v>
      </c>
      <c r="K447" s="126">
        <f>J447*1.045</f>
        <v>6.3389699999999989</v>
      </c>
      <c r="L447" s="121"/>
      <c r="M447" s="116" t="s">
        <v>293</v>
      </c>
    </row>
    <row r="448" spans="1:13" ht="31.5" x14ac:dyDescent="0.25">
      <c r="A448" s="221"/>
      <c r="B448" s="223"/>
      <c r="C448" s="317"/>
      <c r="D448" s="302"/>
      <c r="E448" s="307"/>
      <c r="F448" s="253"/>
      <c r="G448" s="248"/>
      <c r="H448" s="98" t="s">
        <v>67</v>
      </c>
      <c r="I448" s="126" t="s">
        <v>39</v>
      </c>
      <c r="J448" s="126">
        <v>3</v>
      </c>
      <c r="K448" s="126">
        <v>84</v>
      </c>
      <c r="L448" s="121"/>
      <c r="M448" s="116"/>
    </row>
    <row r="449" spans="1:13" ht="15.75" customHeight="1" x14ac:dyDescent="0.25">
      <c r="A449" s="221"/>
      <c r="B449" s="223"/>
      <c r="C449" s="317"/>
      <c r="D449" s="302"/>
      <c r="E449" s="307"/>
      <c r="F449" s="253"/>
      <c r="G449" s="248"/>
      <c r="H449" s="98" t="s">
        <v>81</v>
      </c>
      <c r="I449" s="126" t="s">
        <v>39</v>
      </c>
      <c r="J449" s="126">
        <v>6</v>
      </c>
      <c r="K449" s="126">
        <v>168</v>
      </c>
      <c r="L449" s="121"/>
      <c r="M449" s="116"/>
    </row>
    <row r="450" spans="1:13" ht="15.75" x14ac:dyDescent="0.25">
      <c r="A450" s="221"/>
      <c r="B450" s="223"/>
      <c r="C450" s="317"/>
      <c r="D450" s="302"/>
      <c r="E450" s="102" t="s">
        <v>68</v>
      </c>
      <c r="F450" s="129" t="s">
        <v>54</v>
      </c>
      <c r="G450" s="129">
        <v>0.81100000000000005</v>
      </c>
      <c r="H450" s="98"/>
      <c r="I450" s="126"/>
      <c r="J450" s="126"/>
      <c r="K450" s="126"/>
      <c r="L450" s="121"/>
      <c r="M450" s="116"/>
    </row>
    <row r="451" spans="1:13" ht="15.75" x14ac:dyDescent="0.25">
      <c r="A451" s="221"/>
      <c r="B451" s="223"/>
      <c r="C451" s="317"/>
      <c r="D451" s="302"/>
      <c r="E451" s="135" t="s">
        <v>82</v>
      </c>
      <c r="F451" s="126" t="s">
        <v>54</v>
      </c>
      <c r="G451" s="129">
        <v>0.81100000000000005</v>
      </c>
      <c r="H451" s="126"/>
      <c r="I451" s="126"/>
      <c r="J451" s="126"/>
      <c r="K451" s="126"/>
      <c r="L451" s="121"/>
      <c r="M451" s="116"/>
    </row>
    <row r="452" spans="1:13" ht="15.75" x14ac:dyDescent="0.25">
      <c r="A452" s="221"/>
      <c r="B452" s="223"/>
      <c r="C452" s="317"/>
      <c r="D452" s="302"/>
      <c r="E452" s="135" t="s">
        <v>69</v>
      </c>
      <c r="F452" s="126" t="s">
        <v>54</v>
      </c>
      <c r="G452" s="129">
        <v>0.81100000000000005</v>
      </c>
      <c r="H452" s="126"/>
      <c r="I452" s="126"/>
      <c r="J452" s="126"/>
      <c r="K452" s="126"/>
      <c r="L452" s="121"/>
      <c r="M452" s="116"/>
    </row>
    <row r="453" spans="1:13" ht="15.75" x14ac:dyDescent="0.25">
      <c r="A453" s="221"/>
      <c r="B453" s="223"/>
      <c r="C453" s="317"/>
      <c r="D453" s="302"/>
      <c r="E453" s="102" t="s">
        <v>70</v>
      </c>
      <c r="F453" s="129" t="s">
        <v>39</v>
      </c>
      <c r="G453" s="129">
        <v>0</v>
      </c>
      <c r="H453" s="98" t="s">
        <v>206</v>
      </c>
      <c r="I453" s="126" t="s">
        <v>39</v>
      </c>
      <c r="J453" s="126">
        <v>3</v>
      </c>
      <c r="K453" s="126">
        <v>6</v>
      </c>
      <c r="L453" s="121"/>
      <c r="M453" s="116"/>
    </row>
    <row r="454" spans="1:13" ht="15.75" customHeight="1" x14ac:dyDescent="0.25">
      <c r="A454" s="221"/>
      <c r="B454" s="223"/>
      <c r="C454" s="317"/>
      <c r="D454" s="302"/>
      <c r="E454" s="102" t="s">
        <v>63</v>
      </c>
      <c r="F454" s="129" t="s">
        <v>39</v>
      </c>
      <c r="G454" s="129">
        <v>1</v>
      </c>
      <c r="H454" s="98" t="s">
        <v>110</v>
      </c>
      <c r="I454" s="126" t="s">
        <v>39</v>
      </c>
      <c r="J454" s="126">
        <v>3</v>
      </c>
      <c r="K454" s="126">
        <v>3</v>
      </c>
      <c r="L454" s="121"/>
      <c r="M454" s="116"/>
    </row>
    <row r="455" spans="1:13" ht="15.75" customHeight="1" x14ac:dyDescent="0.25">
      <c r="A455" s="221"/>
      <c r="B455" s="223"/>
      <c r="C455" s="317"/>
      <c r="D455" s="334"/>
      <c r="E455" s="115" t="s">
        <v>195</v>
      </c>
      <c r="F455" s="304" t="s">
        <v>39</v>
      </c>
      <c r="G455" s="304">
        <v>24</v>
      </c>
      <c r="H455" s="305" t="s">
        <v>107</v>
      </c>
      <c r="I455" s="131" t="s">
        <v>39</v>
      </c>
      <c r="J455" s="131">
        <v>1</v>
      </c>
      <c r="K455" s="131">
        <v>24</v>
      </c>
      <c r="L455" s="117"/>
      <c r="M455" s="118"/>
    </row>
    <row r="456" spans="1:13" ht="15.75" customHeight="1" x14ac:dyDescent="0.25">
      <c r="A456" s="221"/>
      <c r="B456" s="223"/>
      <c r="C456" s="317"/>
      <c r="D456" s="334"/>
      <c r="E456" s="115"/>
      <c r="F456" s="304"/>
      <c r="G456" s="304"/>
      <c r="H456" s="305" t="s">
        <v>103</v>
      </c>
      <c r="I456" s="131" t="s">
        <v>39</v>
      </c>
      <c r="J456" s="131">
        <v>1</v>
      </c>
      <c r="K456" s="131">
        <v>24</v>
      </c>
      <c r="L456" s="117"/>
      <c r="M456" s="118"/>
    </row>
    <row r="457" spans="1:13" ht="15.75" customHeight="1" x14ac:dyDescent="0.25">
      <c r="A457" s="221"/>
      <c r="B457" s="223"/>
      <c r="C457" s="317"/>
      <c r="D457" s="334"/>
      <c r="E457" s="115"/>
      <c r="F457" s="304"/>
      <c r="G457" s="304"/>
      <c r="H457" s="305" t="s">
        <v>101</v>
      </c>
      <c r="I457" s="131" t="s">
        <v>39</v>
      </c>
      <c r="J457" s="131">
        <v>3</v>
      </c>
      <c r="K457" s="131">
        <v>72</v>
      </c>
      <c r="L457" s="117"/>
      <c r="M457" s="118"/>
    </row>
    <row r="458" spans="1:13" ht="15.75" customHeight="1" x14ac:dyDescent="0.25">
      <c r="A458" s="221"/>
      <c r="B458" s="223"/>
      <c r="C458" s="317"/>
      <c r="D458" s="334"/>
      <c r="E458" s="115"/>
      <c r="F458" s="304"/>
      <c r="G458" s="304"/>
      <c r="H458" s="305" t="s">
        <v>100</v>
      </c>
      <c r="I458" s="131" t="s">
        <v>39</v>
      </c>
      <c r="J458" s="131">
        <v>3</v>
      </c>
      <c r="K458" s="131">
        <v>72</v>
      </c>
      <c r="L458" s="117"/>
      <c r="M458" s="118"/>
    </row>
    <row r="459" spans="1:13" ht="15.75" x14ac:dyDescent="0.25">
      <c r="A459" s="221"/>
      <c r="B459" s="223"/>
      <c r="C459" s="317"/>
      <c r="D459" s="302"/>
      <c r="E459" s="102" t="s">
        <v>124</v>
      </c>
      <c r="F459" s="129" t="s">
        <v>39</v>
      </c>
      <c r="G459" s="129">
        <v>28</v>
      </c>
      <c r="H459" s="98" t="s">
        <v>123</v>
      </c>
      <c r="I459" s="126" t="s">
        <v>39</v>
      </c>
      <c r="J459" s="126">
        <v>1</v>
      </c>
      <c r="K459" s="126">
        <v>28</v>
      </c>
      <c r="L459" s="121"/>
      <c r="M459" s="34"/>
    </row>
    <row r="460" spans="1:13" ht="15.75" x14ac:dyDescent="0.25">
      <c r="A460" s="221"/>
      <c r="B460" s="223"/>
      <c r="C460" s="317"/>
      <c r="D460" s="248" t="s">
        <v>294</v>
      </c>
      <c r="E460" s="246" t="s">
        <v>102</v>
      </c>
      <c r="F460" s="248" t="s">
        <v>220</v>
      </c>
      <c r="G460" s="248">
        <v>2</v>
      </c>
      <c r="H460" s="98" t="s">
        <v>210</v>
      </c>
      <c r="I460" s="126" t="s">
        <v>39</v>
      </c>
      <c r="J460" s="126">
        <v>1</v>
      </c>
      <c r="K460" s="126">
        <f>G460*J460</f>
        <v>2</v>
      </c>
      <c r="L460" s="121"/>
      <c r="M460" s="34"/>
    </row>
    <row r="461" spans="1:13" ht="15.75" x14ac:dyDescent="0.25">
      <c r="A461" s="221"/>
      <c r="B461" s="223"/>
      <c r="C461" s="317"/>
      <c r="D461" s="302"/>
      <c r="E461" s="246"/>
      <c r="F461" s="248"/>
      <c r="G461" s="248"/>
      <c r="H461" s="135" t="s">
        <v>211</v>
      </c>
      <c r="I461" s="126" t="s">
        <v>39</v>
      </c>
      <c r="J461" s="126">
        <v>1</v>
      </c>
      <c r="K461" s="126">
        <f>G460*J461</f>
        <v>2</v>
      </c>
      <c r="L461" s="121"/>
      <c r="M461" s="34"/>
    </row>
    <row r="462" spans="1:13" ht="15.75" x14ac:dyDescent="0.25">
      <c r="A462" s="221"/>
      <c r="B462" s="223"/>
      <c r="C462" s="317"/>
      <c r="D462" s="302"/>
      <c r="E462" s="246"/>
      <c r="F462" s="248"/>
      <c r="G462" s="248"/>
      <c r="H462" s="135" t="s">
        <v>105</v>
      </c>
      <c r="I462" s="126" t="s">
        <v>39</v>
      </c>
      <c r="J462" s="126">
        <v>1</v>
      </c>
      <c r="K462" s="126">
        <f>G460*J462</f>
        <v>2</v>
      </c>
      <c r="L462" s="121"/>
      <c r="M462" s="34"/>
    </row>
    <row r="463" spans="1:13" ht="15.75" x14ac:dyDescent="0.25">
      <c r="A463" s="221"/>
      <c r="B463" s="223"/>
      <c r="C463" s="317"/>
      <c r="D463" s="302"/>
      <c r="E463" s="246"/>
      <c r="F463" s="248"/>
      <c r="G463" s="248"/>
      <c r="H463" s="102" t="s">
        <v>100</v>
      </c>
      <c r="I463" s="126" t="s">
        <v>39</v>
      </c>
      <c r="J463" s="126">
        <v>3</v>
      </c>
      <c r="K463" s="126">
        <f>G460*J463</f>
        <v>6</v>
      </c>
      <c r="L463" s="121"/>
      <c r="M463" s="34"/>
    </row>
    <row r="464" spans="1:13" ht="15.75" x14ac:dyDescent="0.25">
      <c r="A464" s="221"/>
      <c r="B464" s="223"/>
      <c r="C464" s="317"/>
      <c r="D464" s="302"/>
      <c r="E464" s="246"/>
      <c r="F464" s="248"/>
      <c r="G464" s="248"/>
      <c r="H464" s="135" t="s">
        <v>101</v>
      </c>
      <c r="I464" s="126" t="s">
        <v>39</v>
      </c>
      <c r="J464" s="126">
        <v>3</v>
      </c>
      <c r="K464" s="126">
        <f>G460*J464</f>
        <v>6</v>
      </c>
      <c r="L464" s="121"/>
      <c r="M464" s="34"/>
    </row>
    <row r="465" spans="1:13" ht="15.75" x14ac:dyDescent="0.25">
      <c r="A465" s="221"/>
      <c r="B465" s="223"/>
      <c r="C465" s="317"/>
      <c r="D465" s="302"/>
      <c r="E465" s="246"/>
      <c r="F465" s="248"/>
      <c r="G465" s="248"/>
      <c r="H465" s="102" t="s">
        <v>104</v>
      </c>
      <c r="I465" s="126" t="s">
        <v>39</v>
      </c>
      <c r="J465" s="126">
        <v>1</v>
      </c>
      <c r="K465" s="126">
        <f>G460*J465</f>
        <v>2</v>
      </c>
      <c r="L465" s="121"/>
      <c r="M465" s="34"/>
    </row>
    <row r="466" spans="1:13" ht="15.75" customHeight="1" x14ac:dyDescent="0.25">
      <c r="A466" s="221"/>
      <c r="B466" s="223"/>
      <c r="C466" s="317"/>
      <c r="D466" s="267" t="s">
        <v>295</v>
      </c>
      <c r="E466" s="326" t="s">
        <v>296</v>
      </c>
      <c r="F466" s="325" t="s">
        <v>53</v>
      </c>
      <c r="G466" s="267">
        <v>5.117</v>
      </c>
      <c r="H466" s="327" t="s">
        <v>74</v>
      </c>
      <c r="I466" s="108" t="s">
        <v>65</v>
      </c>
      <c r="J466" s="125">
        <f>G466*3</f>
        <v>15.350999999999999</v>
      </c>
      <c r="K466" s="125">
        <f>J466*1.045</f>
        <v>16.041794999999997</v>
      </c>
      <c r="L466" s="122"/>
      <c r="M466" s="85" t="s">
        <v>297</v>
      </c>
    </row>
    <row r="467" spans="1:13" ht="31.5" x14ac:dyDescent="0.25">
      <c r="A467" s="221"/>
      <c r="B467" s="223"/>
      <c r="C467" s="317"/>
      <c r="D467" s="248"/>
      <c r="E467" s="307"/>
      <c r="F467" s="253"/>
      <c r="G467" s="248"/>
      <c r="H467" s="98" t="s">
        <v>67</v>
      </c>
      <c r="I467" s="129" t="s">
        <v>52</v>
      </c>
      <c r="J467" s="126">
        <v>3</v>
      </c>
      <c r="K467" s="126">
        <v>12</v>
      </c>
      <c r="L467" s="66"/>
      <c r="M467" s="34" t="s">
        <v>298</v>
      </c>
    </row>
    <row r="468" spans="1:13" ht="15.75" x14ac:dyDescent="0.25">
      <c r="A468" s="221"/>
      <c r="B468" s="223"/>
      <c r="C468" s="317"/>
      <c r="D468" s="248"/>
      <c r="E468" s="307"/>
      <c r="F468" s="253"/>
      <c r="G468" s="248"/>
      <c r="H468" s="98" t="s">
        <v>81</v>
      </c>
      <c r="I468" s="129" t="s">
        <v>52</v>
      </c>
      <c r="J468" s="126">
        <v>6</v>
      </c>
      <c r="K468" s="126">
        <v>420</v>
      </c>
      <c r="L468" s="66"/>
      <c r="M468" s="34"/>
    </row>
    <row r="469" spans="1:13" ht="15.75" x14ac:dyDescent="0.25">
      <c r="A469" s="221"/>
      <c r="B469" s="223"/>
      <c r="C469" s="317"/>
      <c r="D469" s="248"/>
      <c r="E469" s="102" t="s">
        <v>68</v>
      </c>
      <c r="F469" s="129" t="s">
        <v>54</v>
      </c>
      <c r="G469" s="129">
        <v>2.0720000000000001</v>
      </c>
      <c r="H469" s="98"/>
      <c r="I469" s="126"/>
      <c r="J469" s="126"/>
      <c r="K469" s="126"/>
      <c r="L469" s="66"/>
      <c r="M469" s="34"/>
    </row>
    <row r="470" spans="1:13" ht="15.75" x14ac:dyDescent="0.25">
      <c r="A470" s="221"/>
      <c r="B470" s="223"/>
      <c r="C470" s="317"/>
      <c r="D470" s="248"/>
      <c r="E470" s="135" t="s">
        <v>82</v>
      </c>
      <c r="F470" s="126" t="s">
        <v>54</v>
      </c>
      <c r="G470" s="129">
        <v>2.0720000000000001</v>
      </c>
      <c r="H470" s="126"/>
      <c r="I470" s="126"/>
      <c r="J470" s="126"/>
      <c r="K470" s="126"/>
      <c r="L470" s="66"/>
      <c r="M470" s="34"/>
    </row>
    <row r="471" spans="1:13" ht="15.75" x14ac:dyDescent="0.25">
      <c r="A471" s="221"/>
      <c r="B471" s="223"/>
      <c r="C471" s="317"/>
      <c r="D471" s="248"/>
      <c r="E471" s="135" t="s">
        <v>69</v>
      </c>
      <c r="F471" s="126" t="s">
        <v>54</v>
      </c>
      <c r="G471" s="129">
        <v>2.0720000000000001</v>
      </c>
      <c r="H471" s="126"/>
      <c r="I471" s="126"/>
      <c r="J471" s="126"/>
      <c r="K471" s="126"/>
      <c r="L471" s="66"/>
      <c r="M471" s="34"/>
    </row>
    <row r="472" spans="1:13" ht="15.75" x14ac:dyDescent="0.25">
      <c r="A472" s="221"/>
      <c r="B472" s="223"/>
      <c r="C472" s="317"/>
      <c r="D472" s="248"/>
      <c r="E472" s="102" t="s">
        <v>63</v>
      </c>
      <c r="F472" s="129" t="s">
        <v>39</v>
      </c>
      <c r="G472" s="129">
        <v>0</v>
      </c>
      <c r="H472" s="98" t="s">
        <v>206</v>
      </c>
      <c r="I472" s="129" t="s">
        <v>52</v>
      </c>
      <c r="J472" s="126">
        <v>3</v>
      </c>
      <c r="K472" s="126">
        <v>6</v>
      </c>
      <c r="L472" s="66"/>
      <c r="M472" s="34"/>
    </row>
    <row r="473" spans="1:13" ht="16.5" customHeight="1" x14ac:dyDescent="0.25">
      <c r="A473" s="221"/>
      <c r="B473" s="223"/>
      <c r="C473" s="317"/>
      <c r="D473" s="248"/>
      <c r="E473" s="102" t="s">
        <v>70</v>
      </c>
      <c r="F473" s="129" t="s">
        <v>39</v>
      </c>
      <c r="G473" s="129">
        <v>1</v>
      </c>
      <c r="H473" s="98" t="s">
        <v>110</v>
      </c>
      <c r="I473" s="129" t="s">
        <v>52</v>
      </c>
      <c r="J473" s="126">
        <v>3</v>
      </c>
      <c r="K473" s="126">
        <v>15</v>
      </c>
      <c r="L473" s="66"/>
      <c r="M473" s="34"/>
    </row>
    <row r="474" spans="1:13" ht="16.5" customHeight="1" x14ac:dyDescent="0.25">
      <c r="A474" s="221"/>
      <c r="B474" s="223"/>
      <c r="C474" s="317"/>
      <c r="D474" s="265"/>
      <c r="E474" s="115" t="s">
        <v>195</v>
      </c>
      <c r="F474" s="304" t="s">
        <v>39</v>
      </c>
      <c r="G474" s="304">
        <v>54</v>
      </c>
      <c r="H474" s="305" t="s">
        <v>299</v>
      </c>
      <c r="I474" s="304" t="s">
        <v>39</v>
      </c>
      <c r="J474" s="131">
        <v>1</v>
      </c>
      <c r="K474" s="131">
        <v>54</v>
      </c>
      <c r="L474" s="48"/>
      <c r="M474" s="57"/>
    </row>
    <row r="475" spans="1:13" ht="16.5" customHeight="1" x14ac:dyDescent="0.25">
      <c r="A475" s="221"/>
      <c r="B475" s="223"/>
      <c r="C475" s="317"/>
      <c r="D475" s="265"/>
      <c r="E475" s="115"/>
      <c r="F475" s="304" t="s">
        <v>39</v>
      </c>
      <c r="G475" s="304">
        <v>54</v>
      </c>
      <c r="H475" s="305" t="s">
        <v>103</v>
      </c>
      <c r="I475" s="304" t="s">
        <v>39</v>
      </c>
      <c r="J475" s="131">
        <v>1</v>
      </c>
      <c r="K475" s="131">
        <v>54</v>
      </c>
      <c r="L475" s="48"/>
      <c r="M475" s="57"/>
    </row>
    <row r="476" spans="1:13" ht="16.5" customHeight="1" x14ac:dyDescent="0.25">
      <c r="A476" s="221"/>
      <c r="B476" s="223"/>
      <c r="C476" s="317"/>
      <c r="D476" s="265"/>
      <c r="E476" s="115"/>
      <c r="F476" s="304"/>
      <c r="G476" s="304"/>
      <c r="H476" s="305" t="s">
        <v>100</v>
      </c>
      <c r="I476" s="304" t="s">
        <v>39</v>
      </c>
      <c r="J476" s="131">
        <v>3</v>
      </c>
      <c r="K476" s="131">
        <v>162</v>
      </c>
      <c r="L476" s="48"/>
      <c r="M476" s="57"/>
    </row>
    <row r="477" spans="1:13" ht="16.5" customHeight="1" x14ac:dyDescent="0.25">
      <c r="A477" s="221"/>
      <c r="B477" s="223"/>
      <c r="C477" s="317"/>
      <c r="D477" s="265"/>
      <c r="E477" s="115"/>
      <c r="F477" s="304"/>
      <c r="G477" s="304"/>
      <c r="H477" s="305" t="s">
        <v>101</v>
      </c>
      <c r="I477" s="304" t="s">
        <v>39</v>
      </c>
      <c r="J477" s="131">
        <v>3</v>
      </c>
      <c r="K477" s="131">
        <v>162</v>
      </c>
      <c r="L477" s="48"/>
      <c r="M477" s="57"/>
    </row>
    <row r="478" spans="1:13" ht="16.5" thickBot="1" x14ac:dyDescent="0.3">
      <c r="A478" s="221"/>
      <c r="B478" s="223"/>
      <c r="C478" s="317"/>
      <c r="D478" s="334"/>
      <c r="E478" s="115" t="s">
        <v>212</v>
      </c>
      <c r="F478" s="304" t="s">
        <v>39</v>
      </c>
      <c r="G478" s="304">
        <v>70</v>
      </c>
      <c r="H478" s="305" t="s">
        <v>123</v>
      </c>
      <c r="I478" s="304" t="s">
        <v>52</v>
      </c>
      <c r="J478" s="131">
        <v>1</v>
      </c>
      <c r="K478" s="131">
        <v>70</v>
      </c>
      <c r="L478" s="48"/>
      <c r="M478" s="57"/>
    </row>
    <row r="479" spans="1:13" ht="15.75" x14ac:dyDescent="0.25">
      <c r="A479" s="221"/>
      <c r="B479" s="223"/>
      <c r="C479" s="317"/>
      <c r="D479" s="329" t="s">
        <v>300</v>
      </c>
      <c r="E479" s="306" t="s">
        <v>301</v>
      </c>
      <c r="F479" s="252" t="s">
        <v>53</v>
      </c>
      <c r="G479" s="329">
        <v>0.52</v>
      </c>
      <c r="H479" s="94" t="s">
        <v>74</v>
      </c>
      <c r="I479" s="128" t="s">
        <v>65</v>
      </c>
      <c r="J479" s="333">
        <f>G479*3</f>
        <v>1.56</v>
      </c>
      <c r="K479" s="333">
        <f>J479*1.045</f>
        <v>1.6301999999999999</v>
      </c>
      <c r="L479" s="136"/>
      <c r="M479" s="83" t="s">
        <v>302</v>
      </c>
    </row>
    <row r="480" spans="1:13" ht="31.5" x14ac:dyDescent="0.25">
      <c r="A480" s="221"/>
      <c r="B480" s="223"/>
      <c r="C480" s="317"/>
      <c r="D480" s="302"/>
      <c r="E480" s="307"/>
      <c r="F480" s="253"/>
      <c r="G480" s="248"/>
      <c r="H480" s="98" t="s">
        <v>67</v>
      </c>
      <c r="I480" s="129" t="s">
        <v>52</v>
      </c>
      <c r="J480" s="126">
        <v>3</v>
      </c>
      <c r="K480" s="126">
        <v>6</v>
      </c>
      <c r="L480" s="121"/>
      <c r="M480" s="34"/>
    </row>
    <row r="481" spans="1:13" ht="15.75" x14ac:dyDescent="0.25">
      <c r="A481" s="221"/>
      <c r="B481" s="223"/>
      <c r="C481" s="317"/>
      <c r="D481" s="302"/>
      <c r="E481" s="307"/>
      <c r="F481" s="253"/>
      <c r="G481" s="248"/>
      <c r="H481" s="98" t="s">
        <v>81</v>
      </c>
      <c r="I481" s="129" t="s">
        <v>52</v>
      </c>
      <c r="J481" s="126">
        <v>6</v>
      </c>
      <c r="K481" s="126">
        <v>48</v>
      </c>
      <c r="L481" s="121"/>
      <c r="M481" s="34"/>
    </row>
    <row r="482" spans="1:13" ht="15.75" x14ac:dyDescent="0.25">
      <c r="A482" s="221"/>
      <c r="B482" s="223"/>
      <c r="C482" s="317"/>
      <c r="D482" s="302"/>
      <c r="E482" s="102" t="s">
        <v>68</v>
      </c>
      <c r="F482" s="129" t="s">
        <v>54</v>
      </c>
      <c r="G482" s="361">
        <v>0.21</v>
      </c>
      <c r="H482" s="98"/>
      <c r="I482" s="126"/>
      <c r="J482" s="126"/>
      <c r="K482" s="126"/>
      <c r="L482" s="121"/>
      <c r="M482" s="34"/>
    </row>
    <row r="483" spans="1:13" ht="15.75" x14ac:dyDescent="0.25">
      <c r="A483" s="221"/>
      <c r="B483" s="223"/>
      <c r="C483" s="317"/>
      <c r="D483" s="302"/>
      <c r="E483" s="135" t="s">
        <v>82</v>
      </c>
      <c r="F483" s="126" t="s">
        <v>54</v>
      </c>
      <c r="G483" s="361">
        <v>0.21</v>
      </c>
      <c r="H483" s="126"/>
      <c r="I483" s="126"/>
      <c r="J483" s="126"/>
      <c r="K483" s="126"/>
      <c r="L483" s="121"/>
      <c r="M483" s="34"/>
    </row>
    <row r="484" spans="1:13" ht="15.75" x14ac:dyDescent="0.25">
      <c r="A484" s="221"/>
      <c r="B484" s="223"/>
      <c r="C484" s="317"/>
      <c r="D484" s="302"/>
      <c r="E484" s="135" t="s">
        <v>69</v>
      </c>
      <c r="F484" s="126" t="s">
        <v>54</v>
      </c>
      <c r="G484" s="361">
        <v>0.21</v>
      </c>
      <c r="H484" s="98"/>
      <c r="I484" s="126"/>
      <c r="J484" s="126"/>
      <c r="K484" s="126"/>
      <c r="L484" s="121"/>
      <c r="M484" s="34"/>
    </row>
    <row r="485" spans="1:13" ht="15.75" x14ac:dyDescent="0.25">
      <c r="A485" s="221"/>
      <c r="B485" s="223"/>
      <c r="C485" s="317"/>
      <c r="D485" s="302"/>
      <c r="E485" s="102" t="s">
        <v>70</v>
      </c>
      <c r="F485" s="129" t="s">
        <v>39</v>
      </c>
      <c r="G485" s="129">
        <v>0</v>
      </c>
      <c r="H485" s="98" t="s">
        <v>206</v>
      </c>
      <c r="I485" s="129" t="s">
        <v>52</v>
      </c>
      <c r="J485" s="126">
        <v>3</v>
      </c>
      <c r="K485" s="126">
        <v>0</v>
      </c>
      <c r="L485" s="121"/>
      <c r="M485" s="34"/>
    </row>
    <row r="486" spans="1:13" ht="15.75" x14ac:dyDescent="0.25">
      <c r="A486" s="221"/>
      <c r="B486" s="223"/>
      <c r="C486" s="317"/>
      <c r="D486" s="302"/>
      <c r="E486" s="102" t="s">
        <v>63</v>
      </c>
      <c r="F486" s="129" t="s">
        <v>39</v>
      </c>
      <c r="G486" s="129">
        <v>1</v>
      </c>
      <c r="H486" s="98" t="s">
        <v>110</v>
      </c>
      <c r="I486" s="129" t="s">
        <v>52</v>
      </c>
      <c r="J486" s="126">
        <v>3</v>
      </c>
      <c r="K486" s="126">
        <v>3</v>
      </c>
      <c r="L486" s="121"/>
      <c r="M486" s="34"/>
    </row>
    <row r="487" spans="1:13" ht="15.75" x14ac:dyDescent="0.25">
      <c r="A487" s="221"/>
      <c r="B487" s="223"/>
      <c r="C487" s="317"/>
      <c r="D487" s="302"/>
      <c r="E487" s="102" t="s">
        <v>96</v>
      </c>
      <c r="F487" s="129" t="s">
        <v>39</v>
      </c>
      <c r="G487" s="129">
        <v>0</v>
      </c>
      <c r="H487" s="98" t="s">
        <v>115</v>
      </c>
      <c r="I487" s="129" t="s">
        <v>52</v>
      </c>
      <c r="J487" s="126">
        <v>3</v>
      </c>
      <c r="K487" s="126">
        <v>0</v>
      </c>
      <c r="L487" s="121"/>
      <c r="M487" s="34"/>
    </row>
    <row r="488" spans="1:13" ht="15.75" x14ac:dyDescent="0.25">
      <c r="A488" s="221"/>
      <c r="B488" s="223"/>
      <c r="C488" s="317"/>
      <c r="D488" s="334"/>
      <c r="E488" s="115" t="s">
        <v>195</v>
      </c>
      <c r="F488" s="304" t="s">
        <v>39</v>
      </c>
      <c r="G488" s="304">
        <v>1</v>
      </c>
      <c r="H488" s="305" t="s">
        <v>107</v>
      </c>
      <c r="I488" s="304" t="s">
        <v>39</v>
      </c>
      <c r="J488" s="131">
        <v>1</v>
      </c>
      <c r="K488" s="131">
        <v>1</v>
      </c>
      <c r="L488" s="117"/>
      <c r="M488" s="57"/>
    </row>
    <row r="489" spans="1:13" ht="15.75" x14ac:dyDescent="0.25">
      <c r="A489" s="221"/>
      <c r="B489" s="223"/>
      <c r="C489" s="317"/>
      <c r="D489" s="334"/>
      <c r="E489" s="115"/>
      <c r="F489" s="304"/>
      <c r="G489" s="304"/>
      <c r="H489" s="305" t="s">
        <v>103</v>
      </c>
      <c r="I489" s="304" t="s">
        <v>39</v>
      </c>
      <c r="J489" s="131">
        <v>1</v>
      </c>
      <c r="K489" s="131">
        <v>1</v>
      </c>
      <c r="L489" s="117"/>
      <c r="M489" s="57"/>
    </row>
    <row r="490" spans="1:13" ht="15.75" x14ac:dyDescent="0.25">
      <c r="A490" s="221"/>
      <c r="B490" s="223"/>
      <c r="C490" s="317"/>
      <c r="D490" s="334"/>
      <c r="E490" s="115"/>
      <c r="F490" s="304"/>
      <c r="G490" s="304"/>
      <c r="H490" s="305" t="s">
        <v>100</v>
      </c>
      <c r="I490" s="304" t="s">
        <v>39</v>
      </c>
      <c r="J490" s="131">
        <v>3</v>
      </c>
      <c r="K490" s="131">
        <v>3</v>
      </c>
      <c r="L490" s="117"/>
      <c r="M490" s="57"/>
    </row>
    <row r="491" spans="1:13" ht="15.75" x14ac:dyDescent="0.25">
      <c r="A491" s="221"/>
      <c r="B491" s="223"/>
      <c r="C491" s="317"/>
      <c r="D491" s="334"/>
      <c r="E491" s="115"/>
      <c r="F491" s="304"/>
      <c r="G491" s="304"/>
      <c r="H491" s="305" t="s">
        <v>101</v>
      </c>
      <c r="I491" s="304" t="s">
        <v>39</v>
      </c>
      <c r="J491" s="131">
        <v>3</v>
      </c>
      <c r="K491" s="131">
        <v>3</v>
      </c>
      <c r="L491" s="117"/>
      <c r="M491" s="57"/>
    </row>
    <row r="492" spans="1:13" ht="15" customHeight="1" x14ac:dyDescent="0.25">
      <c r="A492" s="221"/>
      <c r="B492" s="223"/>
      <c r="C492" s="317"/>
      <c r="D492" s="302"/>
      <c r="E492" s="102" t="s">
        <v>212</v>
      </c>
      <c r="F492" s="129"/>
      <c r="G492" s="129">
        <v>8</v>
      </c>
      <c r="H492" s="98" t="s">
        <v>123</v>
      </c>
      <c r="I492" s="129" t="s">
        <v>52</v>
      </c>
      <c r="J492" s="126">
        <v>1</v>
      </c>
      <c r="K492" s="126">
        <v>8</v>
      </c>
      <c r="L492" s="121"/>
      <c r="M492" s="34"/>
    </row>
    <row r="493" spans="1:13" ht="15.75" x14ac:dyDescent="0.25">
      <c r="A493" s="221"/>
      <c r="B493" s="223"/>
      <c r="C493" s="317"/>
      <c r="D493" s="248" t="s">
        <v>303</v>
      </c>
      <c r="E493" s="256" t="s">
        <v>208</v>
      </c>
      <c r="F493" s="248" t="s">
        <v>39</v>
      </c>
      <c r="G493" s="248">
        <v>7</v>
      </c>
      <c r="H493" s="135" t="s">
        <v>112</v>
      </c>
      <c r="I493" s="126" t="s">
        <v>39</v>
      </c>
      <c r="J493" s="126">
        <v>1</v>
      </c>
      <c r="K493" s="126">
        <v>7</v>
      </c>
      <c r="L493" s="121"/>
      <c r="M493" s="34"/>
    </row>
    <row r="494" spans="1:13" ht="15.75" x14ac:dyDescent="0.25">
      <c r="A494" s="221"/>
      <c r="B494" s="223"/>
      <c r="C494" s="317"/>
      <c r="D494" s="302"/>
      <c r="E494" s="256"/>
      <c r="F494" s="248"/>
      <c r="G494" s="248"/>
      <c r="H494" s="98" t="s">
        <v>107</v>
      </c>
      <c r="I494" s="126" t="s">
        <v>39</v>
      </c>
      <c r="J494" s="126">
        <v>1</v>
      </c>
      <c r="K494" s="126">
        <v>7</v>
      </c>
      <c r="L494" s="121"/>
      <c r="M494" s="34"/>
    </row>
    <row r="495" spans="1:13" ht="15.75" x14ac:dyDescent="0.25">
      <c r="A495" s="221"/>
      <c r="B495" s="223"/>
      <c r="C495" s="317"/>
      <c r="D495" s="302"/>
      <c r="E495" s="256"/>
      <c r="F495" s="248"/>
      <c r="G495" s="248"/>
      <c r="H495" s="135" t="s">
        <v>103</v>
      </c>
      <c r="I495" s="126" t="s">
        <v>39</v>
      </c>
      <c r="J495" s="126">
        <v>1</v>
      </c>
      <c r="K495" s="126">
        <v>7</v>
      </c>
      <c r="L495" s="121"/>
      <c r="M495" s="34"/>
    </row>
    <row r="496" spans="1:13" ht="15.75" x14ac:dyDescent="0.25">
      <c r="A496" s="221"/>
      <c r="B496" s="223"/>
      <c r="C496" s="317"/>
      <c r="D496" s="302"/>
      <c r="E496" s="256"/>
      <c r="F496" s="248"/>
      <c r="G496" s="248"/>
      <c r="H496" s="102" t="s">
        <v>100</v>
      </c>
      <c r="I496" s="126" t="s">
        <v>39</v>
      </c>
      <c r="J496" s="126">
        <v>3</v>
      </c>
      <c r="K496" s="126">
        <v>21</v>
      </c>
      <c r="L496" s="121"/>
      <c r="M496" s="34"/>
    </row>
    <row r="497" spans="1:13" ht="15.75" x14ac:dyDescent="0.25">
      <c r="A497" s="221"/>
      <c r="B497" s="223"/>
      <c r="C497" s="317"/>
      <c r="D497" s="302"/>
      <c r="E497" s="256"/>
      <c r="F497" s="248"/>
      <c r="G497" s="248"/>
      <c r="H497" s="135" t="s">
        <v>101</v>
      </c>
      <c r="I497" s="126" t="s">
        <v>39</v>
      </c>
      <c r="J497" s="126">
        <v>3</v>
      </c>
      <c r="K497" s="126">
        <v>21</v>
      </c>
      <c r="L497" s="121"/>
      <c r="M497" s="34"/>
    </row>
    <row r="498" spans="1:13" ht="15.75" x14ac:dyDescent="0.25">
      <c r="A498" s="221"/>
      <c r="B498" s="223"/>
      <c r="C498" s="317"/>
      <c r="D498" s="302"/>
      <c r="E498" s="256"/>
      <c r="F498" s="248"/>
      <c r="G498" s="248"/>
      <c r="H498" s="135" t="s">
        <v>105</v>
      </c>
      <c r="I498" s="126" t="s">
        <v>39</v>
      </c>
      <c r="J498" s="126">
        <v>1</v>
      </c>
      <c r="K498" s="126">
        <v>7</v>
      </c>
      <c r="L498" s="121"/>
      <c r="M498" s="34"/>
    </row>
    <row r="499" spans="1:13" ht="15.75" x14ac:dyDescent="0.25">
      <c r="A499" s="221"/>
      <c r="B499" s="223"/>
      <c r="C499" s="317"/>
      <c r="D499" s="302"/>
      <c r="E499" s="256"/>
      <c r="F499" s="248"/>
      <c r="G499" s="248"/>
      <c r="H499" s="135" t="s">
        <v>104</v>
      </c>
      <c r="I499" s="126" t="s">
        <v>39</v>
      </c>
      <c r="J499" s="126">
        <v>1</v>
      </c>
      <c r="K499" s="126">
        <v>7</v>
      </c>
      <c r="L499" s="121"/>
      <c r="M499" s="34"/>
    </row>
    <row r="500" spans="1:13" ht="15.75" x14ac:dyDescent="0.25">
      <c r="A500" s="221"/>
      <c r="B500" s="223"/>
      <c r="C500" s="317"/>
      <c r="D500" s="348" t="s">
        <v>304</v>
      </c>
      <c r="E500" s="350" t="s">
        <v>305</v>
      </c>
      <c r="F500" s="267" t="s">
        <v>39</v>
      </c>
      <c r="G500" s="267">
        <v>1</v>
      </c>
      <c r="H500" s="351" t="s">
        <v>112</v>
      </c>
      <c r="I500" s="125" t="s">
        <v>39</v>
      </c>
      <c r="J500" s="125">
        <v>1</v>
      </c>
      <c r="K500" s="125">
        <v>2</v>
      </c>
      <c r="L500" s="122"/>
      <c r="M500" s="85"/>
    </row>
    <row r="501" spans="1:13" ht="15.75" x14ac:dyDescent="0.25">
      <c r="A501" s="221"/>
      <c r="B501" s="223"/>
      <c r="C501" s="317"/>
      <c r="D501" s="348"/>
      <c r="E501" s="350"/>
      <c r="F501" s="267"/>
      <c r="G501" s="267"/>
      <c r="H501" s="135" t="s">
        <v>306</v>
      </c>
      <c r="I501" s="126" t="s">
        <v>39</v>
      </c>
      <c r="J501" s="126">
        <v>1</v>
      </c>
      <c r="K501" s="125">
        <v>1</v>
      </c>
      <c r="L501" s="84"/>
      <c r="M501" s="85"/>
    </row>
    <row r="502" spans="1:13" ht="15.75" x14ac:dyDescent="0.25">
      <c r="A502" s="221"/>
      <c r="B502" s="223"/>
      <c r="C502" s="317"/>
      <c r="D502" s="348"/>
      <c r="E502" s="350"/>
      <c r="F502" s="267"/>
      <c r="G502" s="267"/>
      <c r="H502" s="135" t="s">
        <v>106</v>
      </c>
      <c r="I502" s="126" t="s">
        <v>39</v>
      </c>
      <c r="J502" s="126">
        <v>1</v>
      </c>
      <c r="K502" s="125">
        <v>1</v>
      </c>
      <c r="L502" s="84"/>
      <c r="M502" s="85"/>
    </row>
    <row r="503" spans="1:13" ht="15.75" x14ac:dyDescent="0.25">
      <c r="A503" s="221"/>
      <c r="B503" s="223"/>
      <c r="C503" s="317"/>
      <c r="D503" s="348"/>
      <c r="E503" s="350"/>
      <c r="F503" s="267"/>
      <c r="G503" s="267"/>
      <c r="H503" s="130" t="s">
        <v>307</v>
      </c>
      <c r="I503" s="126" t="s">
        <v>39</v>
      </c>
      <c r="J503" s="126">
        <v>12</v>
      </c>
      <c r="K503" s="126">
        <v>12</v>
      </c>
      <c r="L503" s="84"/>
      <c r="M503" s="85"/>
    </row>
    <row r="504" spans="1:13" ht="15.75" x14ac:dyDescent="0.25">
      <c r="A504" s="221"/>
      <c r="B504" s="223"/>
      <c r="C504" s="317"/>
      <c r="D504" s="348"/>
      <c r="E504" s="350"/>
      <c r="F504" s="267"/>
      <c r="G504" s="267"/>
      <c r="H504" s="102" t="s">
        <v>308</v>
      </c>
      <c r="I504" s="126" t="s">
        <v>39</v>
      </c>
      <c r="J504" s="126">
        <v>6</v>
      </c>
      <c r="K504" s="126">
        <v>6</v>
      </c>
      <c r="L504" s="84"/>
      <c r="M504" s="85"/>
    </row>
    <row r="505" spans="1:13" ht="15.75" x14ac:dyDescent="0.25">
      <c r="A505" s="221"/>
      <c r="B505" s="223"/>
      <c r="C505" s="317"/>
      <c r="D505" s="348"/>
      <c r="E505" s="350"/>
      <c r="F505" s="267"/>
      <c r="G505" s="267"/>
      <c r="H505" s="102" t="s">
        <v>309</v>
      </c>
      <c r="I505" s="126" t="s">
        <v>39</v>
      </c>
      <c r="J505" s="126">
        <v>6</v>
      </c>
      <c r="K505" s="126">
        <v>6</v>
      </c>
      <c r="L505" s="84"/>
      <c r="M505" s="85"/>
    </row>
    <row r="506" spans="1:13" ht="15.75" x14ac:dyDescent="0.25">
      <c r="A506" s="221"/>
      <c r="B506" s="223"/>
      <c r="C506" s="317"/>
      <c r="D506" s="348"/>
      <c r="E506" s="350"/>
      <c r="F506" s="267"/>
      <c r="G506" s="267"/>
      <c r="H506" s="130" t="s">
        <v>310</v>
      </c>
      <c r="I506" s="126" t="s">
        <v>39</v>
      </c>
      <c r="J506" s="126">
        <v>6</v>
      </c>
      <c r="K506" s="126">
        <v>6</v>
      </c>
      <c r="L506" s="84"/>
      <c r="M506" s="85"/>
    </row>
    <row r="507" spans="1:13" ht="15.75" x14ac:dyDescent="0.25">
      <c r="A507" s="221"/>
      <c r="B507" s="223"/>
      <c r="C507" s="317"/>
      <c r="D507" s="330"/>
      <c r="E507" s="256"/>
      <c r="F507" s="248"/>
      <c r="G507" s="248"/>
      <c r="H507" s="135" t="s">
        <v>103</v>
      </c>
      <c r="I507" s="126" t="s">
        <v>39</v>
      </c>
      <c r="J507" s="126">
        <v>6</v>
      </c>
      <c r="K507" s="126">
        <v>6</v>
      </c>
      <c r="L507" s="66"/>
      <c r="M507" s="34"/>
    </row>
    <row r="508" spans="1:13" ht="15.75" x14ac:dyDescent="0.25">
      <c r="A508" s="221"/>
      <c r="B508" s="223"/>
      <c r="C508" s="317"/>
      <c r="D508" s="330"/>
      <c r="E508" s="256"/>
      <c r="F508" s="248"/>
      <c r="G508" s="248"/>
      <c r="H508" s="102" t="s">
        <v>100</v>
      </c>
      <c r="I508" s="126" t="s">
        <v>39</v>
      </c>
      <c r="J508" s="126">
        <v>1</v>
      </c>
      <c r="K508" s="126">
        <v>1</v>
      </c>
      <c r="L508" s="66"/>
      <c r="M508" s="34"/>
    </row>
    <row r="509" spans="1:13" ht="15.75" x14ac:dyDescent="0.25">
      <c r="A509" s="221"/>
      <c r="B509" s="223"/>
      <c r="C509" s="317"/>
      <c r="D509" s="330"/>
      <c r="E509" s="256"/>
      <c r="F509" s="248"/>
      <c r="G509" s="248"/>
      <c r="H509" s="135" t="s">
        <v>101</v>
      </c>
      <c r="I509" s="126" t="s">
        <v>39</v>
      </c>
      <c r="J509" s="126">
        <v>1</v>
      </c>
      <c r="K509" s="126">
        <v>1</v>
      </c>
      <c r="L509" s="66"/>
      <c r="M509" s="34"/>
    </row>
    <row r="510" spans="1:13" ht="15.75" x14ac:dyDescent="0.25">
      <c r="A510" s="221"/>
      <c r="B510" s="223"/>
      <c r="C510" s="317"/>
      <c r="D510" s="330"/>
      <c r="E510" s="256"/>
      <c r="F510" s="248"/>
      <c r="G510" s="248"/>
      <c r="H510" s="135" t="s">
        <v>105</v>
      </c>
      <c r="I510" s="126" t="s">
        <v>39</v>
      </c>
      <c r="J510" s="126">
        <v>1</v>
      </c>
      <c r="K510" s="126">
        <v>1</v>
      </c>
      <c r="L510" s="66"/>
      <c r="M510" s="34"/>
    </row>
    <row r="511" spans="1:13" ht="15.75" x14ac:dyDescent="0.25">
      <c r="A511" s="221"/>
      <c r="B511" s="223"/>
      <c r="C511" s="317"/>
      <c r="D511" s="330"/>
      <c r="E511" s="256"/>
      <c r="F511" s="248"/>
      <c r="G511" s="248"/>
      <c r="H511" s="135" t="s">
        <v>104</v>
      </c>
      <c r="I511" s="126" t="s">
        <v>39</v>
      </c>
      <c r="J511" s="126">
        <v>1</v>
      </c>
      <c r="K511" s="126">
        <v>1</v>
      </c>
      <c r="L511" s="66"/>
      <c r="M511" s="34"/>
    </row>
    <row r="512" spans="1:13" ht="16.5" thickBot="1" x14ac:dyDescent="0.3">
      <c r="A512" s="221"/>
      <c r="B512" s="223"/>
      <c r="C512" s="317"/>
      <c r="D512" s="331"/>
      <c r="E512" s="340"/>
      <c r="F512" s="265"/>
      <c r="G512" s="265"/>
      <c r="H512" s="341" t="s">
        <v>311</v>
      </c>
      <c r="I512" s="131" t="s">
        <v>39</v>
      </c>
      <c r="J512" s="131">
        <v>1</v>
      </c>
      <c r="K512" s="131">
        <v>1</v>
      </c>
      <c r="L512" s="48"/>
      <c r="M512" s="57"/>
    </row>
    <row r="513" spans="1:13" ht="15.75" x14ac:dyDescent="0.25">
      <c r="A513" s="221"/>
      <c r="B513" s="223"/>
      <c r="C513" s="317"/>
      <c r="D513" s="329" t="s">
        <v>312</v>
      </c>
      <c r="E513" s="306" t="s">
        <v>313</v>
      </c>
      <c r="F513" s="252" t="s">
        <v>53</v>
      </c>
      <c r="G513" s="329">
        <v>3.7850000000000001</v>
      </c>
      <c r="H513" s="94" t="s">
        <v>74</v>
      </c>
      <c r="I513" s="128" t="s">
        <v>65</v>
      </c>
      <c r="J513" s="333">
        <f>G513*3</f>
        <v>11.355</v>
      </c>
      <c r="K513" s="333">
        <f>J513*1.045</f>
        <v>11.865974999999999</v>
      </c>
      <c r="L513" s="136"/>
      <c r="M513" s="83" t="s">
        <v>314</v>
      </c>
    </row>
    <row r="514" spans="1:13" ht="31.5" x14ac:dyDescent="0.25">
      <c r="A514" s="221"/>
      <c r="B514" s="223"/>
      <c r="C514" s="317"/>
      <c r="D514" s="302"/>
      <c r="E514" s="307"/>
      <c r="F514" s="253"/>
      <c r="G514" s="248"/>
      <c r="H514" s="98" t="s">
        <v>67</v>
      </c>
      <c r="I514" s="129" t="s">
        <v>52</v>
      </c>
      <c r="J514" s="126">
        <v>3</v>
      </c>
      <c r="K514" s="126">
        <v>12</v>
      </c>
      <c r="L514" s="121"/>
      <c r="M514" s="116" t="s">
        <v>315</v>
      </c>
    </row>
    <row r="515" spans="1:13" ht="15.75" x14ac:dyDescent="0.25">
      <c r="A515" s="221"/>
      <c r="B515" s="223"/>
      <c r="C515" s="317"/>
      <c r="D515" s="302"/>
      <c r="E515" s="307"/>
      <c r="F515" s="253"/>
      <c r="G515" s="248"/>
      <c r="H515" s="98" t="s">
        <v>81</v>
      </c>
      <c r="I515" s="129" t="s">
        <v>52</v>
      </c>
      <c r="J515" s="126">
        <v>6</v>
      </c>
      <c r="K515" s="126">
        <v>312</v>
      </c>
      <c r="L515" s="121"/>
      <c r="M515" s="116"/>
    </row>
    <row r="516" spans="1:13" ht="15.75" x14ac:dyDescent="0.25">
      <c r="A516" s="221"/>
      <c r="B516" s="223"/>
      <c r="C516" s="317"/>
      <c r="D516" s="302"/>
      <c r="E516" s="102" t="s">
        <v>68</v>
      </c>
      <c r="F516" s="129" t="s">
        <v>54</v>
      </c>
      <c r="G516" s="103">
        <v>1.5309999999999999</v>
      </c>
      <c r="H516" s="98"/>
      <c r="I516" s="126"/>
      <c r="J516" s="126"/>
      <c r="K516" s="126"/>
      <c r="L516" s="121"/>
      <c r="M516" s="116"/>
    </row>
    <row r="517" spans="1:13" ht="15.75" x14ac:dyDescent="0.25">
      <c r="A517" s="221"/>
      <c r="B517" s="223"/>
      <c r="C517" s="317"/>
      <c r="D517" s="302"/>
      <c r="E517" s="135" t="s">
        <v>82</v>
      </c>
      <c r="F517" s="126" t="s">
        <v>54</v>
      </c>
      <c r="G517" s="103">
        <v>1.5309999999999999</v>
      </c>
      <c r="H517" s="126"/>
      <c r="I517" s="126"/>
      <c r="J517" s="126"/>
      <c r="K517" s="358"/>
      <c r="L517" s="121"/>
      <c r="M517" s="116"/>
    </row>
    <row r="518" spans="1:13" ht="15.75" x14ac:dyDescent="0.25">
      <c r="A518" s="221"/>
      <c r="B518" s="223"/>
      <c r="C518" s="317"/>
      <c r="D518" s="302"/>
      <c r="E518" s="135" t="s">
        <v>69</v>
      </c>
      <c r="F518" s="126" t="s">
        <v>54</v>
      </c>
      <c r="G518" s="103">
        <v>1.5309999999999999</v>
      </c>
      <c r="H518" s="126"/>
      <c r="I518" s="126"/>
      <c r="J518" s="126"/>
      <c r="K518" s="126"/>
      <c r="L518" s="121"/>
      <c r="M518" s="116"/>
    </row>
    <row r="519" spans="1:13" ht="15.75" x14ac:dyDescent="0.25">
      <c r="A519" s="221"/>
      <c r="B519" s="223"/>
      <c r="C519" s="317"/>
      <c r="D519" s="302"/>
      <c r="E519" s="102" t="s">
        <v>63</v>
      </c>
      <c r="F519" s="129" t="s">
        <v>39</v>
      </c>
      <c r="G519" s="129">
        <v>1</v>
      </c>
      <c r="H519" s="98" t="s">
        <v>206</v>
      </c>
      <c r="I519" s="129" t="s">
        <v>52</v>
      </c>
      <c r="J519" s="126">
        <v>3</v>
      </c>
      <c r="K519" s="126">
        <v>3</v>
      </c>
      <c r="L519" s="121"/>
      <c r="M519" s="116"/>
    </row>
    <row r="520" spans="1:13" ht="15.75" x14ac:dyDescent="0.25">
      <c r="A520" s="221"/>
      <c r="B520" s="223"/>
      <c r="C520" s="317"/>
      <c r="D520" s="302"/>
      <c r="E520" s="102" t="s">
        <v>70</v>
      </c>
      <c r="F520" s="129" t="s">
        <v>39</v>
      </c>
      <c r="G520" s="129">
        <v>3</v>
      </c>
      <c r="H520" s="98" t="s">
        <v>110</v>
      </c>
      <c r="I520" s="129" t="s">
        <v>52</v>
      </c>
      <c r="J520" s="126">
        <v>3</v>
      </c>
      <c r="K520" s="126">
        <v>9</v>
      </c>
      <c r="L520" s="121"/>
      <c r="M520" s="116"/>
    </row>
    <row r="521" spans="1:13" ht="15.75" x14ac:dyDescent="0.25">
      <c r="A521" s="221"/>
      <c r="B521" s="223"/>
      <c r="C521" s="317"/>
      <c r="D521" s="302"/>
      <c r="E521" s="102" t="s">
        <v>96</v>
      </c>
      <c r="F521" s="129" t="s">
        <v>39</v>
      </c>
      <c r="G521" s="129">
        <v>1</v>
      </c>
      <c r="H521" s="98" t="s">
        <v>115</v>
      </c>
      <c r="I521" s="129" t="s">
        <v>52</v>
      </c>
      <c r="J521" s="126">
        <v>3</v>
      </c>
      <c r="K521" s="126">
        <v>3</v>
      </c>
      <c r="L521" s="121"/>
      <c r="M521" s="116"/>
    </row>
    <row r="522" spans="1:13" ht="15.75" x14ac:dyDescent="0.25">
      <c r="A522" s="221"/>
      <c r="B522" s="223"/>
      <c r="C522" s="317"/>
      <c r="D522" s="334"/>
      <c r="E522" s="115" t="s">
        <v>195</v>
      </c>
      <c r="F522" s="304" t="s">
        <v>39</v>
      </c>
      <c r="G522" s="304">
        <v>45</v>
      </c>
      <c r="H522" s="305" t="s">
        <v>107</v>
      </c>
      <c r="I522" s="304" t="s">
        <v>39</v>
      </c>
      <c r="J522" s="131">
        <v>1</v>
      </c>
      <c r="K522" s="131">
        <v>45</v>
      </c>
      <c r="L522" s="117"/>
      <c r="M522" s="118"/>
    </row>
    <row r="523" spans="1:13" ht="15.75" x14ac:dyDescent="0.25">
      <c r="A523" s="221"/>
      <c r="B523" s="223"/>
      <c r="C523" s="317"/>
      <c r="D523" s="334"/>
      <c r="E523" s="115"/>
      <c r="F523" s="304"/>
      <c r="G523" s="304"/>
      <c r="H523" s="305" t="s">
        <v>103</v>
      </c>
      <c r="I523" s="304" t="s">
        <v>39</v>
      </c>
      <c r="J523" s="131">
        <v>1</v>
      </c>
      <c r="K523" s="131">
        <v>45</v>
      </c>
      <c r="L523" s="117"/>
      <c r="M523" s="118"/>
    </row>
    <row r="524" spans="1:13" ht="15.75" x14ac:dyDescent="0.25">
      <c r="A524" s="221"/>
      <c r="B524" s="223"/>
      <c r="C524" s="317"/>
      <c r="D524" s="334"/>
      <c r="E524" s="115"/>
      <c r="F524" s="304"/>
      <c r="G524" s="304"/>
      <c r="H524" s="305" t="s">
        <v>100</v>
      </c>
      <c r="I524" s="304" t="s">
        <v>39</v>
      </c>
      <c r="J524" s="131">
        <v>3</v>
      </c>
      <c r="K524" s="131">
        <v>135</v>
      </c>
      <c r="L524" s="117"/>
      <c r="M524" s="118"/>
    </row>
    <row r="525" spans="1:13" ht="15.75" x14ac:dyDescent="0.25">
      <c r="A525" s="221"/>
      <c r="B525" s="223"/>
      <c r="C525" s="317"/>
      <c r="D525" s="334"/>
      <c r="E525" s="115"/>
      <c r="F525" s="304"/>
      <c r="G525" s="304"/>
      <c r="H525" s="305" t="s">
        <v>101</v>
      </c>
      <c r="I525" s="304" t="s">
        <v>39</v>
      </c>
      <c r="J525" s="131">
        <v>3</v>
      </c>
      <c r="K525" s="131">
        <v>135</v>
      </c>
      <c r="L525" s="117"/>
      <c r="M525" s="118"/>
    </row>
    <row r="526" spans="1:13" ht="15.75" x14ac:dyDescent="0.25">
      <c r="A526" s="221"/>
      <c r="B526" s="223"/>
      <c r="C526" s="317"/>
      <c r="D526" s="302"/>
      <c r="E526" s="102" t="s">
        <v>212</v>
      </c>
      <c r="F526" s="129" t="s">
        <v>39</v>
      </c>
      <c r="G526" s="129">
        <v>52</v>
      </c>
      <c r="H526" s="98" t="s">
        <v>123</v>
      </c>
      <c r="I526" s="129" t="s">
        <v>52</v>
      </c>
      <c r="J526" s="126">
        <v>1</v>
      </c>
      <c r="K526" s="126">
        <v>52</v>
      </c>
      <c r="L526" s="121"/>
      <c r="M526" s="116"/>
    </row>
    <row r="527" spans="1:13" ht="15.75" x14ac:dyDescent="0.25">
      <c r="A527" s="221"/>
      <c r="B527" s="223"/>
      <c r="C527" s="317"/>
      <c r="D527" s="330" t="s">
        <v>316</v>
      </c>
      <c r="E527" s="256" t="s">
        <v>208</v>
      </c>
      <c r="F527" s="248" t="s">
        <v>39</v>
      </c>
      <c r="G527" s="248">
        <v>9</v>
      </c>
      <c r="H527" s="135" t="s">
        <v>112</v>
      </c>
      <c r="I527" s="126" t="s">
        <v>39</v>
      </c>
      <c r="J527" s="126">
        <v>1</v>
      </c>
      <c r="K527" s="126">
        <v>9</v>
      </c>
      <c r="L527" s="121"/>
      <c r="M527" s="116"/>
    </row>
    <row r="528" spans="1:13" ht="15.75" x14ac:dyDescent="0.25">
      <c r="A528" s="221"/>
      <c r="B528" s="223"/>
      <c r="C528" s="317"/>
      <c r="D528" s="330"/>
      <c r="E528" s="256"/>
      <c r="F528" s="248"/>
      <c r="G528" s="248"/>
      <c r="H528" s="98" t="s">
        <v>107</v>
      </c>
      <c r="I528" s="126" t="s">
        <v>39</v>
      </c>
      <c r="J528" s="126">
        <v>1</v>
      </c>
      <c r="K528" s="126">
        <v>9</v>
      </c>
      <c r="L528" s="121"/>
      <c r="M528" s="116"/>
    </row>
    <row r="529" spans="1:13" ht="15.75" x14ac:dyDescent="0.25">
      <c r="A529" s="221"/>
      <c r="B529" s="223"/>
      <c r="C529" s="317"/>
      <c r="D529" s="330"/>
      <c r="E529" s="256"/>
      <c r="F529" s="248"/>
      <c r="G529" s="248"/>
      <c r="H529" s="135" t="s">
        <v>103</v>
      </c>
      <c r="I529" s="126" t="s">
        <v>39</v>
      </c>
      <c r="J529" s="126">
        <v>1</v>
      </c>
      <c r="K529" s="126">
        <v>9</v>
      </c>
      <c r="L529" s="121"/>
      <c r="M529" s="116"/>
    </row>
    <row r="530" spans="1:13" ht="15.75" x14ac:dyDescent="0.25">
      <c r="A530" s="221"/>
      <c r="B530" s="223"/>
      <c r="C530" s="317"/>
      <c r="D530" s="330"/>
      <c r="E530" s="256"/>
      <c r="F530" s="248"/>
      <c r="G530" s="248"/>
      <c r="H530" s="102" t="s">
        <v>100</v>
      </c>
      <c r="I530" s="126" t="s">
        <v>39</v>
      </c>
      <c r="J530" s="126">
        <v>3</v>
      </c>
      <c r="K530" s="126">
        <v>27</v>
      </c>
      <c r="L530" s="121"/>
      <c r="M530" s="116"/>
    </row>
    <row r="531" spans="1:13" ht="15.75" x14ac:dyDescent="0.25">
      <c r="A531" s="221"/>
      <c r="B531" s="223"/>
      <c r="C531" s="317"/>
      <c r="D531" s="330"/>
      <c r="E531" s="256"/>
      <c r="F531" s="248"/>
      <c r="G531" s="248"/>
      <c r="H531" s="135" t="s">
        <v>101</v>
      </c>
      <c r="I531" s="126" t="s">
        <v>39</v>
      </c>
      <c r="J531" s="126">
        <v>3</v>
      </c>
      <c r="K531" s="126">
        <v>27</v>
      </c>
      <c r="L531" s="121"/>
      <c r="M531" s="116"/>
    </row>
    <row r="532" spans="1:13" ht="15.75" x14ac:dyDescent="0.25">
      <c r="A532" s="221"/>
      <c r="B532" s="223"/>
      <c r="C532" s="317"/>
      <c r="D532" s="330"/>
      <c r="E532" s="256"/>
      <c r="F532" s="248"/>
      <c r="G532" s="248"/>
      <c r="H532" s="135" t="s">
        <v>105</v>
      </c>
      <c r="I532" s="126" t="s">
        <v>39</v>
      </c>
      <c r="J532" s="126">
        <v>1</v>
      </c>
      <c r="K532" s="126">
        <v>9</v>
      </c>
      <c r="L532" s="121"/>
      <c r="M532" s="116"/>
    </row>
    <row r="533" spans="1:13" ht="15.75" x14ac:dyDescent="0.25">
      <c r="A533" s="221"/>
      <c r="B533" s="223"/>
      <c r="C533" s="317"/>
      <c r="D533" s="330"/>
      <c r="E533" s="256"/>
      <c r="F533" s="248"/>
      <c r="G533" s="248"/>
      <c r="H533" s="135" t="s">
        <v>104</v>
      </c>
      <c r="I533" s="126" t="s">
        <v>39</v>
      </c>
      <c r="J533" s="126">
        <v>1</v>
      </c>
      <c r="K533" s="126">
        <v>9</v>
      </c>
      <c r="L533" s="121"/>
      <c r="M533" s="116"/>
    </row>
    <row r="534" spans="1:13" ht="15.75" x14ac:dyDescent="0.25">
      <c r="A534" s="221"/>
      <c r="B534" s="223"/>
      <c r="C534" s="317"/>
      <c r="D534" s="348" t="s">
        <v>317</v>
      </c>
      <c r="E534" s="350" t="s">
        <v>305</v>
      </c>
      <c r="F534" s="267" t="s">
        <v>39</v>
      </c>
      <c r="G534" s="267">
        <v>4</v>
      </c>
      <c r="H534" s="351" t="s">
        <v>112</v>
      </c>
      <c r="I534" s="125" t="s">
        <v>39</v>
      </c>
      <c r="J534" s="125">
        <v>1</v>
      </c>
      <c r="K534" s="125">
        <v>4</v>
      </c>
      <c r="L534" s="122"/>
      <c r="M534" s="123"/>
    </row>
    <row r="535" spans="1:13" ht="15.75" x14ac:dyDescent="0.25">
      <c r="A535" s="221"/>
      <c r="B535" s="223"/>
      <c r="C535" s="317"/>
      <c r="D535" s="348"/>
      <c r="E535" s="350"/>
      <c r="F535" s="267"/>
      <c r="G535" s="267"/>
      <c r="H535" s="135" t="s">
        <v>306</v>
      </c>
      <c r="I535" s="126" t="s">
        <v>39</v>
      </c>
      <c r="J535" s="126">
        <v>1</v>
      </c>
      <c r="K535" s="125">
        <v>4</v>
      </c>
      <c r="L535" s="84"/>
      <c r="M535" s="62"/>
    </row>
    <row r="536" spans="1:13" ht="15.75" x14ac:dyDescent="0.25">
      <c r="A536" s="221"/>
      <c r="B536" s="223"/>
      <c r="C536" s="317"/>
      <c r="D536" s="348"/>
      <c r="E536" s="350"/>
      <c r="F536" s="267"/>
      <c r="G536" s="267"/>
      <c r="H536" s="135" t="s">
        <v>106</v>
      </c>
      <c r="I536" s="126" t="s">
        <v>39</v>
      </c>
      <c r="J536" s="126">
        <v>1</v>
      </c>
      <c r="K536" s="125">
        <v>4</v>
      </c>
      <c r="L536" s="84"/>
      <c r="M536" s="62"/>
    </row>
    <row r="537" spans="1:13" ht="15.75" x14ac:dyDescent="0.25">
      <c r="A537" s="221"/>
      <c r="B537" s="223"/>
      <c r="C537" s="317"/>
      <c r="D537" s="348"/>
      <c r="E537" s="350"/>
      <c r="F537" s="267"/>
      <c r="G537" s="267"/>
      <c r="H537" s="130" t="s">
        <v>307</v>
      </c>
      <c r="I537" s="126" t="s">
        <v>39</v>
      </c>
      <c r="J537" s="126">
        <v>12</v>
      </c>
      <c r="K537" s="126">
        <v>48</v>
      </c>
      <c r="L537" s="84"/>
      <c r="M537" s="62"/>
    </row>
    <row r="538" spans="1:13" ht="15.75" x14ac:dyDescent="0.25">
      <c r="A538" s="221"/>
      <c r="B538" s="223"/>
      <c r="C538" s="317"/>
      <c r="D538" s="348"/>
      <c r="E538" s="350"/>
      <c r="F538" s="267"/>
      <c r="G538" s="267"/>
      <c r="H538" s="102" t="s">
        <v>308</v>
      </c>
      <c r="I538" s="126" t="s">
        <v>39</v>
      </c>
      <c r="J538" s="126">
        <v>6</v>
      </c>
      <c r="K538" s="126">
        <v>24</v>
      </c>
      <c r="L538" s="84"/>
      <c r="M538" s="62"/>
    </row>
    <row r="539" spans="1:13" ht="15.75" x14ac:dyDescent="0.25">
      <c r="A539" s="221"/>
      <c r="B539" s="223"/>
      <c r="C539" s="317"/>
      <c r="D539" s="348"/>
      <c r="E539" s="350"/>
      <c r="F539" s="267"/>
      <c r="G539" s="267"/>
      <c r="H539" s="102" t="s">
        <v>309</v>
      </c>
      <c r="I539" s="126" t="s">
        <v>39</v>
      </c>
      <c r="J539" s="126">
        <v>6</v>
      </c>
      <c r="K539" s="126">
        <v>24</v>
      </c>
      <c r="L539" s="84"/>
      <c r="M539" s="62"/>
    </row>
    <row r="540" spans="1:13" ht="15.75" x14ac:dyDescent="0.25">
      <c r="A540" s="221"/>
      <c r="B540" s="223"/>
      <c r="C540" s="317"/>
      <c r="D540" s="330"/>
      <c r="E540" s="256"/>
      <c r="F540" s="248"/>
      <c r="G540" s="248"/>
      <c r="H540" s="130" t="s">
        <v>310</v>
      </c>
      <c r="I540" s="126" t="s">
        <v>39</v>
      </c>
      <c r="J540" s="126">
        <v>6</v>
      </c>
      <c r="K540" s="126">
        <v>24</v>
      </c>
      <c r="L540" s="66"/>
      <c r="M540" s="78"/>
    </row>
    <row r="541" spans="1:13" ht="15.75" x14ac:dyDescent="0.25">
      <c r="A541" s="221"/>
      <c r="B541" s="223"/>
      <c r="C541" s="317"/>
      <c r="D541" s="330"/>
      <c r="E541" s="256"/>
      <c r="F541" s="248"/>
      <c r="G541" s="248"/>
      <c r="H541" s="135" t="s">
        <v>103</v>
      </c>
      <c r="I541" s="126" t="s">
        <v>39</v>
      </c>
      <c r="J541" s="126">
        <v>1</v>
      </c>
      <c r="K541" s="126">
        <v>2</v>
      </c>
      <c r="L541" s="66"/>
      <c r="M541" s="78"/>
    </row>
    <row r="542" spans="1:13" ht="15.75" x14ac:dyDescent="0.25">
      <c r="A542" s="221"/>
      <c r="B542" s="223"/>
      <c r="C542" s="317"/>
      <c r="D542" s="330"/>
      <c r="E542" s="256"/>
      <c r="F542" s="248"/>
      <c r="G542" s="248"/>
      <c r="H542" s="102" t="s">
        <v>100</v>
      </c>
      <c r="I542" s="126" t="s">
        <v>39</v>
      </c>
      <c r="J542" s="126">
        <v>3</v>
      </c>
      <c r="K542" s="126">
        <v>6</v>
      </c>
      <c r="L542" s="66"/>
      <c r="M542" s="78"/>
    </row>
    <row r="543" spans="1:13" ht="15.75" x14ac:dyDescent="0.25">
      <c r="A543" s="221"/>
      <c r="B543" s="223"/>
      <c r="C543" s="317"/>
      <c r="D543" s="330"/>
      <c r="E543" s="256"/>
      <c r="F543" s="248"/>
      <c r="G543" s="248"/>
      <c r="H543" s="135" t="s">
        <v>101</v>
      </c>
      <c r="I543" s="126" t="s">
        <v>39</v>
      </c>
      <c r="J543" s="126">
        <v>3</v>
      </c>
      <c r="K543" s="126">
        <v>6</v>
      </c>
      <c r="L543" s="66"/>
      <c r="M543" s="78"/>
    </row>
    <row r="544" spans="1:13" ht="15.75" x14ac:dyDescent="0.25">
      <c r="A544" s="221"/>
      <c r="B544" s="223"/>
      <c r="C544" s="317"/>
      <c r="D544" s="330"/>
      <c r="E544" s="256"/>
      <c r="F544" s="248"/>
      <c r="G544" s="248"/>
      <c r="H544" s="135" t="s">
        <v>105</v>
      </c>
      <c r="I544" s="126" t="s">
        <v>39</v>
      </c>
      <c r="J544" s="126">
        <v>1</v>
      </c>
      <c r="K544" s="126">
        <v>2</v>
      </c>
      <c r="L544" s="66"/>
      <c r="M544" s="78"/>
    </row>
    <row r="545" spans="1:13" ht="15.75" x14ac:dyDescent="0.25">
      <c r="A545" s="221"/>
      <c r="B545" s="223"/>
      <c r="C545" s="317"/>
      <c r="D545" s="330"/>
      <c r="E545" s="256"/>
      <c r="F545" s="248"/>
      <c r="G545" s="248"/>
      <c r="H545" s="135" t="s">
        <v>104</v>
      </c>
      <c r="I545" s="126" t="s">
        <v>39</v>
      </c>
      <c r="J545" s="126">
        <v>1</v>
      </c>
      <c r="K545" s="126">
        <v>2</v>
      </c>
      <c r="L545" s="66"/>
      <c r="M545" s="78"/>
    </row>
    <row r="546" spans="1:13" ht="16.5" thickBot="1" x14ac:dyDescent="0.3">
      <c r="A546" s="221"/>
      <c r="B546" s="223"/>
      <c r="C546" s="317"/>
      <c r="D546" s="331"/>
      <c r="E546" s="340"/>
      <c r="F546" s="265"/>
      <c r="G546" s="265"/>
      <c r="H546" s="341" t="s">
        <v>311</v>
      </c>
      <c r="I546" s="131" t="s">
        <v>39</v>
      </c>
      <c r="J546" s="131">
        <v>1</v>
      </c>
      <c r="K546" s="131">
        <v>2</v>
      </c>
      <c r="L546" s="48"/>
      <c r="M546" s="61"/>
    </row>
    <row r="547" spans="1:13" ht="15.75" customHeight="1" x14ac:dyDescent="0.25">
      <c r="A547" s="221"/>
      <c r="B547" s="223"/>
      <c r="C547" s="317"/>
      <c r="D547" s="329" t="s">
        <v>318</v>
      </c>
      <c r="E547" s="306" t="s">
        <v>319</v>
      </c>
      <c r="F547" s="252" t="s">
        <v>53</v>
      </c>
      <c r="G547" s="329">
        <v>0.97</v>
      </c>
      <c r="H547" s="94" t="s">
        <v>74</v>
      </c>
      <c r="I547" s="128" t="s">
        <v>65</v>
      </c>
      <c r="J547" s="128">
        <f>G547*3</f>
        <v>2.91</v>
      </c>
      <c r="K547" s="359">
        <f>J547*1.045</f>
        <v>3.04095</v>
      </c>
      <c r="L547" s="75"/>
      <c r="M547" s="76" t="s">
        <v>320</v>
      </c>
    </row>
    <row r="548" spans="1:13" ht="31.5" x14ac:dyDescent="0.25">
      <c r="A548" s="221"/>
      <c r="B548" s="223"/>
      <c r="C548" s="317"/>
      <c r="D548" s="248"/>
      <c r="E548" s="362"/>
      <c r="F548" s="253"/>
      <c r="G548" s="248"/>
      <c r="H548" s="98" t="s">
        <v>67</v>
      </c>
      <c r="I548" s="129" t="s">
        <v>52</v>
      </c>
      <c r="J548" s="339">
        <v>3</v>
      </c>
      <c r="K548" s="339">
        <v>9</v>
      </c>
      <c r="L548" s="66"/>
      <c r="M548" s="78" t="s">
        <v>321</v>
      </c>
    </row>
    <row r="549" spans="1:13" ht="15.75" customHeight="1" x14ac:dyDescent="0.25">
      <c r="A549" s="221"/>
      <c r="B549" s="223"/>
      <c r="C549" s="317"/>
      <c r="D549" s="248"/>
      <c r="E549" s="362"/>
      <c r="F549" s="253"/>
      <c r="G549" s="248"/>
      <c r="H549" s="98" t="s">
        <v>81</v>
      </c>
      <c r="I549" s="129" t="s">
        <v>52</v>
      </c>
      <c r="J549" s="126">
        <v>6</v>
      </c>
      <c r="K549" s="126">
        <v>84</v>
      </c>
      <c r="L549" s="66"/>
      <c r="M549" s="78"/>
    </row>
    <row r="550" spans="1:13" ht="15.75" x14ac:dyDescent="0.25">
      <c r="A550" s="221"/>
      <c r="B550" s="223"/>
      <c r="C550" s="317"/>
      <c r="D550" s="248"/>
      <c r="E550" s="102" t="s">
        <v>68</v>
      </c>
      <c r="F550" s="129" t="s">
        <v>54</v>
      </c>
      <c r="G550" s="129">
        <f>J547*135/1000</f>
        <v>0.39285000000000003</v>
      </c>
      <c r="H550" s="98"/>
      <c r="I550" s="126"/>
      <c r="J550" s="339"/>
      <c r="K550" s="339"/>
      <c r="L550" s="66"/>
      <c r="M550" s="78"/>
    </row>
    <row r="551" spans="1:13" ht="15.75" x14ac:dyDescent="0.25">
      <c r="A551" s="221"/>
      <c r="B551" s="223"/>
      <c r="C551" s="317"/>
      <c r="D551" s="248"/>
      <c r="E551" s="135" t="s">
        <v>82</v>
      </c>
      <c r="F551" s="126" t="s">
        <v>54</v>
      </c>
      <c r="G551" s="129">
        <f>G550</f>
        <v>0.39285000000000003</v>
      </c>
      <c r="H551" s="98"/>
      <c r="I551" s="129"/>
      <c r="J551" s="339"/>
      <c r="K551" s="339"/>
      <c r="L551" s="66"/>
      <c r="M551" s="78"/>
    </row>
    <row r="552" spans="1:13" ht="15.75" customHeight="1" x14ac:dyDescent="0.25">
      <c r="A552" s="221"/>
      <c r="B552" s="223"/>
      <c r="C552" s="317"/>
      <c r="D552" s="248"/>
      <c r="E552" s="135" t="s">
        <v>69</v>
      </c>
      <c r="F552" s="126" t="s">
        <v>54</v>
      </c>
      <c r="G552" s="129">
        <f>G551</f>
        <v>0.39285000000000003</v>
      </c>
      <c r="H552" s="126"/>
      <c r="I552" s="126"/>
      <c r="J552" s="339"/>
      <c r="K552" s="339"/>
      <c r="L552" s="66"/>
      <c r="M552" s="78"/>
    </row>
    <row r="553" spans="1:13" ht="15.75" x14ac:dyDescent="0.25">
      <c r="A553" s="221"/>
      <c r="B553" s="223"/>
      <c r="C553" s="317"/>
      <c r="D553" s="248"/>
      <c r="E553" s="102" t="s">
        <v>70</v>
      </c>
      <c r="F553" s="129" t="s">
        <v>39</v>
      </c>
      <c r="G553" s="129">
        <v>0</v>
      </c>
      <c r="H553" s="98" t="s">
        <v>206</v>
      </c>
      <c r="I553" s="129" t="s">
        <v>52</v>
      </c>
      <c r="J553" s="339">
        <v>0</v>
      </c>
      <c r="K553" s="339">
        <v>0</v>
      </c>
      <c r="L553" s="66"/>
      <c r="M553" s="78"/>
    </row>
    <row r="554" spans="1:13" ht="15.75" x14ac:dyDescent="0.25">
      <c r="A554" s="221"/>
      <c r="B554" s="223"/>
      <c r="C554" s="317"/>
      <c r="D554" s="248"/>
      <c r="E554" s="102" t="s">
        <v>63</v>
      </c>
      <c r="F554" s="129" t="s">
        <v>39</v>
      </c>
      <c r="G554" s="129">
        <v>1</v>
      </c>
      <c r="H554" s="98" t="s">
        <v>115</v>
      </c>
      <c r="I554" s="129" t="s">
        <v>52</v>
      </c>
      <c r="J554" s="126">
        <v>3</v>
      </c>
      <c r="K554" s="126">
        <v>3</v>
      </c>
      <c r="L554" s="66"/>
      <c r="M554" s="78"/>
    </row>
    <row r="555" spans="1:13" ht="15.75" x14ac:dyDescent="0.25">
      <c r="A555" s="221"/>
      <c r="B555" s="223"/>
      <c r="C555" s="317"/>
      <c r="D555" s="265"/>
      <c r="E555" s="115" t="s">
        <v>195</v>
      </c>
      <c r="F555" s="304" t="s">
        <v>39</v>
      </c>
      <c r="G555" s="304">
        <v>14</v>
      </c>
      <c r="H555" s="305" t="s">
        <v>107</v>
      </c>
      <c r="I555" s="304" t="s">
        <v>39</v>
      </c>
      <c r="J555" s="131">
        <v>1</v>
      </c>
      <c r="K555" s="131">
        <v>14</v>
      </c>
      <c r="L555" s="48"/>
      <c r="M555" s="61"/>
    </row>
    <row r="556" spans="1:13" ht="15.75" x14ac:dyDescent="0.25">
      <c r="A556" s="221"/>
      <c r="B556" s="223"/>
      <c r="C556" s="317"/>
      <c r="D556" s="265"/>
      <c r="E556" s="115"/>
      <c r="F556" s="304"/>
      <c r="G556" s="304"/>
      <c r="H556" s="305" t="s">
        <v>103</v>
      </c>
      <c r="I556" s="304" t="s">
        <v>39</v>
      </c>
      <c r="J556" s="131">
        <v>1</v>
      </c>
      <c r="K556" s="131">
        <v>14</v>
      </c>
      <c r="L556" s="48"/>
      <c r="M556" s="61"/>
    </row>
    <row r="557" spans="1:13" ht="15.75" x14ac:dyDescent="0.25">
      <c r="A557" s="221"/>
      <c r="B557" s="223"/>
      <c r="C557" s="317"/>
      <c r="D557" s="265"/>
      <c r="E557" s="115"/>
      <c r="F557" s="304"/>
      <c r="G557" s="304"/>
      <c r="H557" s="305" t="s">
        <v>322</v>
      </c>
      <c r="I557" s="304" t="s">
        <v>39</v>
      </c>
      <c r="J557" s="131">
        <v>3</v>
      </c>
      <c r="K557" s="131">
        <v>42</v>
      </c>
      <c r="L557" s="48"/>
      <c r="M557" s="61"/>
    </row>
    <row r="558" spans="1:13" ht="15.75" x14ac:dyDescent="0.25">
      <c r="A558" s="221"/>
      <c r="B558" s="223"/>
      <c r="C558" s="317"/>
      <c r="D558" s="265"/>
      <c r="E558" s="115"/>
      <c r="F558" s="304"/>
      <c r="G558" s="304"/>
      <c r="H558" s="305" t="s">
        <v>101</v>
      </c>
      <c r="I558" s="304" t="s">
        <v>39</v>
      </c>
      <c r="J558" s="131">
        <v>3</v>
      </c>
      <c r="K558" s="131">
        <v>42</v>
      </c>
      <c r="L558" s="48"/>
      <c r="M558" s="61"/>
    </row>
    <row r="559" spans="1:13" ht="16.5" thickBot="1" x14ac:dyDescent="0.3">
      <c r="A559" s="221"/>
      <c r="B559" s="223"/>
      <c r="C559" s="317"/>
      <c r="D559" s="265"/>
      <c r="E559" s="115" t="s">
        <v>212</v>
      </c>
      <c r="F559" s="304"/>
      <c r="G559" s="304">
        <v>14</v>
      </c>
      <c r="H559" s="305" t="s">
        <v>123</v>
      </c>
      <c r="I559" s="304" t="s">
        <v>52</v>
      </c>
      <c r="J559" s="363">
        <v>1</v>
      </c>
      <c r="K559" s="363">
        <v>14</v>
      </c>
      <c r="L559" s="48"/>
      <c r="M559" s="61"/>
    </row>
    <row r="560" spans="1:13" ht="15.75" x14ac:dyDescent="0.25">
      <c r="A560" s="221"/>
      <c r="B560" s="223"/>
      <c r="C560" s="317"/>
      <c r="D560" s="329" t="s">
        <v>323</v>
      </c>
      <c r="E560" s="306" t="s">
        <v>324</v>
      </c>
      <c r="F560" s="252" t="s">
        <v>53</v>
      </c>
      <c r="G560" s="329">
        <v>1.26</v>
      </c>
      <c r="H560" s="94" t="s">
        <v>74</v>
      </c>
      <c r="I560" s="128" t="s">
        <v>65</v>
      </c>
      <c r="J560" s="333">
        <f>G560*3</f>
        <v>3.7800000000000002</v>
      </c>
      <c r="K560" s="333">
        <f>J560*1.045</f>
        <v>3.9500999999999999</v>
      </c>
      <c r="L560" s="75"/>
      <c r="M560" s="76" t="s">
        <v>325</v>
      </c>
    </row>
    <row r="561" spans="1:14" ht="31.5" x14ac:dyDescent="0.25">
      <c r="A561" s="221"/>
      <c r="B561" s="223"/>
      <c r="C561" s="317"/>
      <c r="D561" s="248"/>
      <c r="E561" s="307"/>
      <c r="F561" s="253"/>
      <c r="G561" s="248"/>
      <c r="H561" s="98" t="s">
        <v>67</v>
      </c>
      <c r="I561" s="129" t="s">
        <v>52</v>
      </c>
      <c r="J561" s="126">
        <v>1</v>
      </c>
      <c r="K561" s="126">
        <v>3</v>
      </c>
      <c r="L561" s="66"/>
      <c r="M561" s="78" t="s">
        <v>326</v>
      </c>
    </row>
    <row r="562" spans="1:14" ht="15.75" x14ac:dyDescent="0.25">
      <c r="A562" s="221"/>
      <c r="B562" s="223"/>
      <c r="C562" s="317"/>
      <c r="D562" s="248"/>
      <c r="E562" s="307"/>
      <c r="F562" s="253"/>
      <c r="G562" s="248"/>
      <c r="H562" s="98" t="s">
        <v>81</v>
      </c>
      <c r="I562" s="129" t="s">
        <v>52</v>
      </c>
      <c r="J562" s="126">
        <v>6</v>
      </c>
      <c r="K562" s="126">
        <v>108</v>
      </c>
      <c r="L562" s="66"/>
      <c r="M562" s="78"/>
    </row>
    <row r="563" spans="1:14" ht="15.75" x14ac:dyDescent="0.25">
      <c r="A563" s="221"/>
      <c r="B563" s="223"/>
      <c r="C563" s="317"/>
      <c r="D563" s="248"/>
      <c r="E563" s="102" t="s">
        <v>68</v>
      </c>
      <c r="F563" s="129" t="s">
        <v>54</v>
      </c>
      <c r="G563" s="361">
        <v>0.51</v>
      </c>
      <c r="H563" s="98"/>
      <c r="I563" s="126"/>
      <c r="J563" s="126"/>
      <c r="K563" s="126"/>
      <c r="L563" s="66"/>
      <c r="M563" s="78"/>
    </row>
    <row r="564" spans="1:14" ht="15.75" x14ac:dyDescent="0.25">
      <c r="A564" s="221"/>
      <c r="B564" s="223"/>
      <c r="C564" s="317"/>
      <c r="D564" s="248"/>
      <c r="E564" s="135" t="s">
        <v>82</v>
      </c>
      <c r="F564" s="126" t="s">
        <v>54</v>
      </c>
      <c r="G564" s="361">
        <v>0.51</v>
      </c>
      <c r="H564" s="126"/>
      <c r="I564" s="129"/>
      <c r="J564" s="126"/>
      <c r="K564" s="126"/>
      <c r="L564" s="66"/>
      <c r="M564" s="78"/>
    </row>
    <row r="565" spans="1:14" ht="15.75" x14ac:dyDescent="0.25">
      <c r="A565" s="221"/>
      <c r="B565" s="223"/>
      <c r="C565" s="317"/>
      <c r="D565" s="248"/>
      <c r="E565" s="135" t="s">
        <v>69</v>
      </c>
      <c r="F565" s="126" t="s">
        <v>54</v>
      </c>
      <c r="G565" s="361">
        <v>0.51</v>
      </c>
      <c r="H565" s="126"/>
      <c r="I565" s="126"/>
      <c r="J565" s="126"/>
      <c r="K565" s="126"/>
      <c r="L565" s="66"/>
      <c r="M565" s="78"/>
    </row>
    <row r="566" spans="1:14" s="14" customFormat="1" ht="15.75" x14ac:dyDescent="0.25">
      <c r="A566" s="221"/>
      <c r="B566" s="223"/>
      <c r="C566" s="317"/>
      <c r="D566" s="248"/>
      <c r="E566" s="102" t="s">
        <v>63</v>
      </c>
      <c r="F566" s="129" t="s">
        <v>39</v>
      </c>
      <c r="G566" s="129">
        <v>1</v>
      </c>
      <c r="H566" s="98" t="s">
        <v>206</v>
      </c>
      <c r="I566" s="129" t="s">
        <v>52</v>
      </c>
      <c r="J566" s="126">
        <v>3</v>
      </c>
      <c r="K566" s="126">
        <v>3</v>
      </c>
      <c r="M566" s="78"/>
      <c r="N566" s="86"/>
    </row>
    <row r="567" spans="1:14" ht="15.75" x14ac:dyDescent="0.25">
      <c r="A567" s="221"/>
      <c r="B567" s="223"/>
      <c r="C567" s="317"/>
      <c r="D567" s="248"/>
      <c r="E567" s="102" t="s">
        <v>70</v>
      </c>
      <c r="F567" s="129" t="s">
        <v>39</v>
      </c>
      <c r="G567" s="129">
        <v>3</v>
      </c>
      <c r="H567" s="98" t="s">
        <v>110</v>
      </c>
      <c r="I567" s="129" t="s">
        <v>52</v>
      </c>
      <c r="J567" s="126">
        <v>3</v>
      </c>
      <c r="K567" s="126">
        <v>9</v>
      </c>
      <c r="L567" s="66"/>
      <c r="M567" s="78"/>
    </row>
    <row r="568" spans="1:14" ht="15.75" x14ac:dyDescent="0.25">
      <c r="A568" s="221"/>
      <c r="B568" s="223"/>
      <c r="C568" s="317"/>
      <c r="D568" s="248"/>
      <c r="E568" s="102" t="s">
        <v>96</v>
      </c>
      <c r="F568" s="129" t="s">
        <v>39</v>
      </c>
      <c r="G568" s="129">
        <v>1</v>
      </c>
      <c r="H568" s="98" t="s">
        <v>115</v>
      </c>
      <c r="I568" s="129" t="s">
        <v>52</v>
      </c>
      <c r="J568" s="126">
        <v>3</v>
      </c>
      <c r="K568" s="126">
        <v>3</v>
      </c>
      <c r="L568" s="66"/>
      <c r="M568" s="78"/>
    </row>
    <row r="569" spans="1:14" ht="15.75" x14ac:dyDescent="0.25">
      <c r="A569" s="221"/>
      <c r="B569" s="223"/>
      <c r="C569" s="317"/>
      <c r="D569" s="265"/>
      <c r="E569" s="115" t="s">
        <v>195</v>
      </c>
      <c r="F569" s="304" t="s">
        <v>39</v>
      </c>
      <c r="G569" s="304">
        <v>18</v>
      </c>
      <c r="H569" s="305" t="s">
        <v>107</v>
      </c>
      <c r="I569" s="304" t="s">
        <v>39</v>
      </c>
      <c r="J569" s="131">
        <v>1</v>
      </c>
      <c r="K569" s="131">
        <v>18</v>
      </c>
      <c r="L569" s="48"/>
      <c r="M569" s="61"/>
    </row>
    <row r="570" spans="1:14" ht="15.75" x14ac:dyDescent="0.25">
      <c r="A570" s="221"/>
      <c r="B570" s="223"/>
      <c r="C570" s="317"/>
      <c r="D570" s="265"/>
      <c r="E570" s="115"/>
      <c r="F570" s="304"/>
      <c r="G570" s="304"/>
      <c r="H570" s="305" t="s">
        <v>103</v>
      </c>
      <c r="I570" s="304" t="s">
        <v>39</v>
      </c>
      <c r="J570" s="131">
        <v>1</v>
      </c>
      <c r="K570" s="131">
        <v>18</v>
      </c>
      <c r="L570" s="48"/>
      <c r="M570" s="61"/>
    </row>
    <row r="571" spans="1:14" ht="15.75" x14ac:dyDescent="0.25">
      <c r="A571" s="221"/>
      <c r="B571" s="223"/>
      <c r="C571" s="317"/>
      <c r="D571" s="265"/>
      <c r="E571" s="115"/>
      <c r="F571" s="304"/>
      <c r="G571" s="304"/>
      <c r="H571" s="305" t="s">
        <v>322</v>
      </c>
      <c r="I571" s="304" t="s">
        <v>39</v>
      </c>
      <c r="J571" s="131">
        <v>3</v>
      </c>
      <c r="K571" s="131">
        <v>54</v>
      </c>
      <c r="L571" s="48"/>
      <c r="M571" s="61"/>
    </row>
    <row r="572" spans="1:14" ht="15.75" x14ac:dyDescent="0.25">
      <c r="A572" s="221"/>
      <c r="B572" s="223"/>
      <c r="C572" s="317"/>
      <c r="D572" s="265"/>
      <c r="E572" s="115"/>
      <c r="F572" s="304"/>
      <c r="G572" s="304"/>
      <c r="H572" s="305" t="s">
        <v>101</v>
      </c>
      <c r="I572" s="304" t="s">
        <v>39</v>
      </c>
      <c r="J572" s="131">
        <v>3</v>
      </c>
      <c r="K572" s="131">
        <v>54</v>
      </c>
      <c r="L572" s="48"/>
      <c r="M572" s="61"/>
    </row>
    <row r="573" spans="1:14" ht="16.5" thickBot="1" x14ac:dyDescent="0.3">
      <c r="A573" s="221"/>
      <c r="B573" s="223"/>
      <c r="C573" s="317"/>
      <c r="D573" s="265"/>
      <c r="E573" s="115" t="s">
        <v>212</v>
      </c>
      <c r="F573" s="304" t="s">
        <v>39</v>
      </c>
      <c r="G573" s="304">
        <v>18</v>
      </c>
      <c r="H573" s="305" t="s">
        <v>123</v>
      </c>
      <c r="I573" s="304" t="s">
        <v>52</v>
      </c>
      <c r="J573" s="131">
        <v>1</v>
      </c>
      <c r="K573" s="131">
        <v>18</v>
      </c>
      <c r="L573" s="48"/>
      <c r="M573" s="61"/>
    </row>
    <row r="574" spans="1:14" ht="18" customHeight="1" x14ac:dyDescent="0.25">
      <c r="A574" s="221"/>
      <c r="B574" s="223"/>
      <c r="C574" s="317"/>
      <c r="D574" s="329" t="s">
        <v>327</v>
      </c>
      <c r="E574" s="360" t="s">
        <v>88</v>
      </c>
      <c r="F574" s="252" t="s">
        <v>53</v>
      </c>
      <c r="G574" s="329">
        <v>0.52</v>
      </c>
      <c r="H574" s="94" t="s">
        <v>74</v>
      </c>
      <c r="I574" s="128" t="s">
        <v>65</v>
      </c>
      <c r="J574" s="359">
        <f>G574*3</f>
        <v>1.56</v>
      </c>
      <c r="K574" s="359">
        <f>J574*1.045</f>
        <v>1.6301999999999999</v>
      </c>
      <c r="L574" s="75"/>
      <c r="M574" s="76" t="s">
        <v>328</v>
      </c>
    </row>
    <row r="575" spans="1:14" ht="31.5" x14ac:dyDescent="0.25">
      <c r="A575" s="221"/>
      <c r="B575" s="223"/>
      <c r="C575" s="317"/>
      <c r="D575" s="248"/>
      <c r="E575" s="364"/>
      <c r="F575" s="253"/>
      <c r="G575" s="248"/>
      <c r="H575" s="98" t="s">
        <v>67</v>
      </c>
      <c r="I575" s="129" t="s">
        <v>52</v>
      </c>
      <c r="J575" s="126">
        <v>3</v>
      </c>
      <c r="K575" s="126">
        <v>6</v>
      </c>
      <c r="L575" s="66"/>
      <c r="M575" s="78"/>
    </row>
    <row r="576" spans="1:14" ht="15.75" x14ac:dyDescent="0.25">
      <c r="A576" s="221"/>
      <c r="B576" s="223"/>
      <c r="C576" s="317"/>
      <c r="D576" s="248"/>
      <c r="E576" s="326"/>
      <c r="F576" s="253"/>
      <c r="G576" s="248"/>
      <c r="H576" s="98" t="s">
        <v>81</v>
      </c>
      <c r="I576" s="129" t="s">
        <v>52</v>
      </c>
      <c r="J576" s="339">
        <v>6</v>
      </c>
      <c r="K576" s="339">
        <v>48</v>
      </c>
      <c r="L576" s="66"/>
      <c r="M576" s="78"/>
    </row>
    <row r="577" spans="1:13" ht="15.75" x14ac:dyDescent="0.25">
      <c r="A577" s="221"/>
      <c r="B577" s="223"/>
      <c r="C577" s="317"/>
      <c r="D577" s="248"/>
      <c r="E577" s="102" t="s">
        <v>68</v>
      </c>
      <c r="F577" s="129" t="s">
        <v>54</v>
      </c>
      <c r="G577" s="361">
        <v>0.21</v>
      </c>
      <c r="H577" s="98"/>
      <c r="I577" s="126"/>
      <c r="J577" s="339"/>
      <c r="K577" s="339"/>
      <c r="L577" s="66"/>
      <c r="M577" s="78"/>
    </row>
    <row r="578" spans="1:13" ht="15.75" x14ac:dyDescent="0.25">
      <c r="A578" s="221"/>
      <c r="B578" s="223"/>
      <c r="C578" s="317"/>
      <c r="D578" s="248"/>
      <c r="E578" s="135" t="s">
        <v>82</v>
      </c>
      <c r="F578" s="126" t="s">
        <v>54</v>
      </c>
      <c r="G578" s="361">
        <v>0.21</v>
      </c>
      <c r="H578" s="126"/>
      <c r="I578" s="129"/>
      <c r="J578" s="339"/>
      <c r="K578" s="339"/>
      <c r="L578" s="66"/>
      <c r="M578" s="78"/>
    </row>
    <row r="579" spans="1:13" ht="15.75" x14ac:dyDescent="0.25">
      <c r="A579" s="221"/>
      <c r="B579" s="223"/>
      <c r="C579" s="317"/>
      <c r="D579" s="248"/>
      <c r="E579" s="135" t="s">
        <v>69</v>
      </c>
      <c r="F579" s="126" t="s">
        <v>54</v>
      </c>
      <c r="G579" s="361">
        <v>0.21</v>
      </c>
      <c r="H579" s="126"/>
      <c r="I579" s="126"/>
      <c r="J579" s="339"/>
      <c r="K579" s="339"/>
      <c r="L579" s="66"/>
      <c r="M579" s="78"/>
    </row>
    <row r="580" spans="1:13" ht="15.75" x14ac:dyDescent="0.25">
      <c r="A580" s="221"/>
      <c r="B580" s="223"/>
      <c r="C580" s="317"/>
      <c r="D580" s="248"/>
      <c r="E580" s="102" t="s">
        <v>63</v>
      </c>
      <c r="F580" s="129" t="s">
        <v>39</v>
      </c>
      <c r="G580" s="129">
        <v>1</v>
      </c>
      <c r="H580" s="98" t="s">
        <v>206</v>
      </c>
      <c r="I580" s="129" t="s">
        <v>52</v>
      </c>
      <c r="J580" s="339">
        <v>3</v>
      </c>
      <c r="K580" s="339">
        <v>3</v>
      </c>
      <c r="L580" s="66"/>
      <c r="M580" s="78"/>
    </row>
    <row r="581" spans="1:13" ht="15.75" x14ac:dyDescent="0.25">
      <c r="A581" s="221"/>
      <c r="B581" s="223"/>
      <c r="C581" s="317"/>
      <c r="D581" s="248"/>
      <c r="E581" s="102" t="s">
        <v>70</v>
      </c>
      <c r="F581" s="129" t="s">
        <v>39</v>
      </c>
      <c r="G581" s="129">
        <v>3</v>
      </c>
      <c r="H581" s="98" t="s">
        <v>110</v>
      </c>
      <c r="I581" s="129" t="s">
        <v>52</v>
      </c>
      <c r="J581" s="126">
        <v>3</v>
      </c>
      <c r="K581" s="126">
        <v>9</v>
      </c>
      <c r="L581" s="66"/>
      <c r="M581" s="78"/>
    </row>
    <row r="582" spans="1:13" ht="15.75" x14ac:dyDescent="0.25">
      <c r="A582" s="221"/>
      <c r="B582" s="223"/>
      <c r="C582" s="317"/>
      <c r="D582" s="248"/>
      <c r="E582" s="102" t="s">
        <v>96</v>
      </c>
      <c r="F582" s="129" t="s">
        <v>39</v>
      </c>
      <c r="G582" s="129">
        <v>1</v>
      </c>
      <c r="H582" s="98" t="s">
        <v>115</v>
      </c>
      <c r="I582" s="129" t="s">
        <v>52</v>
      </c>
      <c r="J582" s="339">
        <v>3</v>
      </c>
      <c r="K582" s="339">
        <v>3</v>
      </c>
      <c r="L582" s="66"/>
      <c r="M582" s="78"/>
    </row>
    <row r="583" spans="1:13" ht="15.75" x14ac:dyDescent="0.25">
      <c r="A583" s="221"/>
      <c r="B583" s="223"/>
      <c r="C583" s="317"/>
      <c r="D583" s="265"/>
      <c r="E583" s="115" t="s">
        <v>195</v>
      </c>
      <c r="F583" s="304" t="s">
        <v>39</v>
      </c>
      <c r="G583" s="304">
        <v>8</v>
      </c>
      <c r="H583" s="305" t="s">
        <v>107</v>
      </c>
      <c r="I583" s="304" t="s">
        <v>39</v>
      </c>
      <c r="J583" s="131">
        <v>1</v>
      </c>
      <c r="K583" s="131">
        <v>8</v>
      </c>
      <c r="L583" s="48"/>
      <c r="M583" s="61"/>
    </row>
    <row r="584" spans="1:13" ht="15.75" x14ac:dyDescent="0.25">
      <c r="A584" s="221"/>
      <c r="B584" s="223"/>
      <c r="C584" s="317"/>
      <c r="D584" s="265"/>
      <c r="E584" s="115"/>
      <c r="F584" s="304"/>
      <c r="G584" s="304"/>
      <c r="H584" s="305" t="s">
        <v>103</v>
      </c>
      <c r="I584" s="304" t="s">
        <v>39</v>
      </c>
      <c r="J584" s="131">
        <v>1</v>
      </c>
      <c r="K584" s="131">
        <v>8</v>
      </c>
      <c r="L584" s="48"/>
      <c r="M584" s="61"/>
    </row>
    <row r="585" spans="1:13" ht="15.75" x14ac:dyDescent="0.25">
      <c r="A585" s="221"/>
      <c r="B585" s="223"/>
      <c r="C585" s="317"/>
      <c r="D585" s="265"/>
      <c r="E585" s="115"/>
      <c r="F585" s="304"/>
      <c r="G585" s="304"/>
      <c r="H585" s="305" t="s">
        <v>322</v>
      </c>
      <c r="I585" s="304" t="s">
        <v>39</v>
      </c>
      <c r="J585" s="131">
        <v>3</v>
      </c>
      <c r="K585" s="131">
        <v>54</v>
      </c>
      <c r="L585" s="48"/>
      <c r="M585" s="61"/>
    </row>
    <row r="586" spans="1:13" ht="15.75" x14ac:dyDescent="0.25">
      <c r="A586" s="221"/>
      <c r="B586" s="223"/>
      <c r="C586" s="317"/>
      <c r="D586" s="265"/>
      <c r="E586" s="115"/>
      <c r="F586" s="304"/>
      <c r="G586" s="304"/>
      <c r="H586" s="305" t="s">
        <v>101</v>
      </c>
      <c r="I586" s="304" t="s">
        <v>39</v>
      </c>
      <c r="J586" s="131">
        <v>3</v>
      </c>
      <c r="K586" s="131">
        <v>54</v>
      </c>
      <c r="L586" s="48"/>
      <c r="M586" s="61"/>
    </row>
    <row r="587" spans="1:13" ht="16.5" thickBot="1" x14ac:dyDescent="0.3">
      <c r="A587" s="221"/>
      <c r="B587" s="223"/>
      <c r="C587" s="317"/>
      <c r="D587" s="265"/>
      <c r="E587" s="115" t="s">
        <v>212</v>
      </c>
      <c r="F587" s="304" t="s">
        <v>39</v>
      </c>
      <c r="G587" s="304">
        <v>8</v>
      </c>
      <c r="H587" s="305" t="s">
        <v>123</v>
      </c>
      <c r="I587" s="304" t="s">
        <v>52</v>
      </c>
      <c r="J587" s="363">
        <v>1</v>
      </c>
      <c r="K587" s="363">
        <v>8</v>
      </c>
      <c r="L587" s="48"/>
      <c r="M587" s="61"/>
    </row>
    <row r="588" spans="1:13" ht="15.75" customHeight="1" x14ac:dyDescent="0.25">
      <c r="A588" s="221"/>
      <c r="B588" s="223"/>
      <c r="C588" s="317"/>
      <c r="D588" s="329" t="s">
        <v>329</v>
      </c>
      <c r="E588" s="360" t="s">
        <v>330</v>
      </c>
      <c r="F588" s="257" t="s">
        <v>53</v>
      </c>
      <c r="G588" s="328">
        <v>2.6</v>
      </c>
      <c r="H588" s="94" t="s">
        <v>74</v>
      </c>
      <c r="I588" s="128" t="s">
        <v>65</v>
      </c>
      <c r="J588" s="333">
        <f>G588*3</f>
        <v>7.8000000000000007</v>
      </c>
      <c r="K588" s="333">
        <f>J588*1.045</f>
        <v>8.1509999999999998</v>
      </c>
      <c r="L588" s="75"/>
      <c r="M588" s="76" t="s">
        <v>331</v>
      </c>
    </row>
    <row r="589" spans="1:13" ht="31.5" x14ac:dyDescent="0.25">
      <c r="A589" s="221"/>
      <c r="B589" s="223"/>
      <c r="C589" s="317"/>
      <c r="D589" s="248"/>
      <c r="E589" s="364"/>
      <c r="F589" s="258"/>
      <c r="G589" s="266"/>
      <c r="H589" s="98" t="s">
        <v>67</v>
      </c>
      <c r="I589" s="129" t="s">
        <v>52</v>
      </c>
      <c r="J589" s="126">
        <v>3</v>
      </c>
      <c r="K589" s="126">
        <v>9</v>
      </c>
      <c r="L589" s="66"/>
      <c r="M589" s="78" t="s">
        <v>332</v>
      </c>
    </row>
    <row r="590" spans="1:13" ht="15.75" x14ac:dyDescent="0.25">
      <c r="A590" s="221"/>
      <c r="B590" s="223"/>
      <c r="C590" s="317"/>
      <c r="D590" s="248"/>
      <c r="E590" s="326"/>
      <c r="F590" s="325"/>
      <c r="G590" s="267"/>
      <c r="H590" s="98" t="s">
        <v>81</v>
      </c>
      <c r="I590" s="129" t="s">
        <v>52</v>
      </c>
      <c r="J590" s="126">
        <v>6</v>
      </c>
      <c r="K590" s="126">
        <v>216</v>
      </c>
      <c r="L590" s="66"/>
      <c r="M590" s="78"/>
    </row>
    <row r="591" spans="1:13" ht="15.75" x14ac:dyDescent="0.25">
      <c r="A591" s="221"/>
      <c r="B591" s="223"/>
      <c r="C591" s="317"/>
      <c r="D591" s="248"/>
      <c r="E591" s="102" t="s">
        <v>68</v>
      </c>
      <c r="F591" s="129" t="s">
        <v>54</v>
      </c>
      <c r="G591" s="361">
        <f>J588*135/1000</f>
        <v>1.0529999999999999</v>
      </c>
      <c r="H591" s="98"/>
      <c r="I591" s="126"/>
      <c r="J591" s="126"/>
      <c r="K591" s="126"/>
      <c r="L591" s="66"/>
      <c r="M591" s="78"/>
    </row>
    <row r="592" spans="1:13" ht="15.75" x14ac:dyDescent="0.25">
      <c r="A592" s="221"/>
      <c r="B592" s="223"/>
      <c r="C592" s="317"/>
      <c r="D592" s="248"/>
      <c r="E592" s="135" t="s">
        <v>82</v>
      </c>
      <c r="F592" s="126" t="s">
        <v>54</v>
      </c>
      <c r="G592" s="361">
        <f>G591</f>
        <v>1.0529999999999999</v>
      </c>
      <c r="H592" s="126"/>
      <c r="I592" s="129"/>
      <c r="J592" s="126"/>
      <c r="K592" s="126"/>
      <c r="L592" s="66"/>
      <c r="M592" s="78"/>
    </row>
    <row r="593" spans="1:13" ht="15.75" x14ac:dyDescent="0.25">
      <c r="A593" s="221"/>
      <c r="B593" s="223"/>
      <c r="C593" s="317"/>
      <c r="D593" s="248"/>
      <c r="E593" s="135" t="s">
        <v>69</v>
      </c>
      <c r="F593" s="126" t="s">
        <v>54</v>
      </c>
      <c r="G593" s="361">
        <f>G592</f>
        <v>1.0529999999999999</v>
      </c>
      <c r="H593" s="126"/>
      <c r="I593" s="126"/>
      <c r="J593" s="126"/>
      <c r="K593" s="126"/>
      <c r="L593" s="66"/>
      <c r="M593" s="78"/>
    </row>
    <row r="594" spans="1:13" ht="15.75" x14ac:dyDescent="0.25">
      <c r="A594" s="221"/>
      <c r="B594" s="223"/>
      <c r="C594" s="317"/>
      <c r="D594" s="248"/>
      <c r="E594" s="102" t="s">
        <v>70</v>
      </c>
      <c r="F594" s="129" t="s">
        <v>39</v>
      </c>
      <c r="G594" s="129">
        <v>2</v>
      </c>
      <c r="H594" s="98" t="s">
        <v>206</v>
      </c>
      <c r="I594" s="100"/>
      <c r="J594" s="126">
        <v>3</v>
      </c>
      <c r="K594" s="126">
        <v>6</v>
      </c>
      <c r="L594" s="66"/>
      <c r="M594" s="78" t="s">
        <v>333</v>
      </c>
    </row>
    <row r="595" spans="1:13" ht="15.75" x14ac:dyDescent="0.25">
      <c r="A595" s="221"/>
      <c r="B595" s="223"/>
      <c r="C595" s="317"/>
      <c r="D595" s="248"/>
      <c r="E595" s="102" t="s">
        <v>63</v>
      </c>
      <c r="F595" s="129" t="s">
        <v>39</v>
      </c>
      <c r="G595" s="129">
        <v>5</v>
      </c>
      <c r="H595" s="98" t="s">
        <v>110</v>
      </c>
      <c r="I595" s="129" t="s">
        <v>52</v>
      </c>
      <c r="J595" s="126">
        <v>3</v>
      </c>
      <c r="K595" s="126">
        <v>15</v>
      </c>
      <c r="L595" s="66"/>
      <c r="M595" s="78"/>
    </row>
    <row r="596" spans="1:13" ht="15.75" x14ac:dyDescent="0.25">
      <c r="A596" s="221"/>
      <c r="B596" s="223"/>
      <c r="C596" s="317"/>
      <c r="D596" s="265"/>
      <c r="E596" s="115" t="s">
        <v>195</v>
      </c>
      <c r="F596" s="304" t="s">
        <v>39</v>
      </c>
      <c r="G596" s="304">
        <v>36</v>
      </c>
      <c r="H596" s="305" t="s">
        <v>107</v>
      </c>
      <c r="I596" s="304" t="s">
        <v>39</v>
      </c>
      <c r="J596" s="131">
        <v>1</v>
      </c>
      <c r="K596" s="131">
        <v>36</v>
      </c>
      <c r="L596" s="48"/>
      <c r="M596" s="61"/>
    </row>
    <row r="597" spans="1:13" ht="15.75" x14ac:dyDescent="0.25">
      <c r="A597" s="221"/>
      <c r="B597" s="223"/>
      <c r="C597" s="317"/>
      <c r="D597" s="265"/>
      <c r="E597" s="115"/>
      <c r="F597" s="304"/>
      <c r="G597" s="304"/>
      <c r="H597" s="305" t="s">
        <v>103</v>
      </c>
      <c r="I597" s="304" t="s">
        <v>39</v>
      </c>
      <c r="J597" s="131">
        <v>1</v>
      </c>
      <c r="K597" s="131">
        <v>36</v>
      </c>
      <c r="L597" s="48"/>
      <c r="M597" s="61"/>
    </row>
    <row r="598" spans="1:13" ht="15.75" x14ac:dyDescent="0.25">
      <c r="A598" s="221"/>
      <c r="B598" s="223"/>
      <c r="C598" s="317"/>
      <c r="D598" s="265"/>
      <c r="E598" s="115"/>
      <c r="F598" s="304"/>
      <c r="G598" s="304"/>
      <c r="H598" s="305" t="s">
        <v>322</v>
      </c>
      <c r="I598" s="304" t="s">
        <v>39</v>
      </c>
      <c r="J598" s="131">
        <v>3</v>
      </c>
      <c r="K598" s="131">
        <v>108</v>
      </c>
      <c r="L598" s="48"/>
      <c r="M598" s="61"/>
    </row>
    <row r="599" spans="1:13" ht="15.75" x14ac:dyDescent="0.25">
      <c r="A599" s="221"/>
      <c r="B599" s="223"/>
      <c r="C599" s="317"/>
      <c r="D599" s="265"/>
      <c r="E599" s="115"/>
      <c r="F599" s="304"/>
      <c r="G599" s="304"/>
      <c r="H599" s="305" t="s">
        <v>101</v>
      </c>
      <c r="I599" s="304" t="s">
        <v>39</v>
      </c>
      <c r="J599" s="131">
        <v>3</v>
      </c>
      <c r="K599" s="131">
        <v>108</v>
      </c>
      <c r="L599" s="48"/>
      <c r="M599" s="61"/>
    </row>
    <row r="600" spans="1:13" ht="16.5" thickBot="1" x14ac:dyDescent="0.3">
      <c r="A600" s="221"/>
      <c r="B600" s="223"/>
      <c r="C600" s="317"/>
      <c r="D600" s="334"/>
      <c r="E600" s="115" t="s">
        <v>212</v>
      </c>
      <c r="F600" s="304" t="s">
        <v>39</v>
      </c>
      <c r="G600" s="304">
        <v>36</v>
      </c>
      <c r="H600" s="305" t="s">
        <v>123</v>
      </c>
      <c r="I600" s="304" t="s">
        <v>52</v>
      </c>
      <c r="J600" s="131">
        <v>1</v>
      </c>
      <c r="K600" s="131">
        <v>36</v>
      </c>
      <c r="L600" s="48"/>
      <c r="M600" s="61"/>
    </row>
    <row r="601" spans="1:13" ht="15.6" customHeight="1" x14ac:dyDescent="0.25">
      <c r="A601" s="221"/>
      <c r="B601" s="223"/>
      <c r="C601" s="317"/>
      <c r="D601" s="329" t="s">
        <v>334</v>
      </c>
      <c r="E601" s="360" t="s">
        <v>230</v>
      </c>
      <c r="F601" s="257" t="s">
        <v>53</v>
      </c>
      <c r="G601" s="328">
        <v>0.222</v>
      </c>
      <c r="H601" s="94" t="s">
        <v>74</v>
      </c>
      <c r="I601" s="128" t="s">
        <v>65</v>
      </c>
      <c r="J601" s="333">
        <f>G601*3</f>
        <v>0.66600000000000004</v>
      </c>
      <c r="K601" s="333">
        <f>J601*1.045</f>
        <v>0.69596999999999998</v>
      </c>
      <c r="L601" s="75"/>
      <c r="M601" s="76" t="s">
        <v>251</v>
      </c>
    </row>
    <row r="602" spans="1:13" ht="31.5" x14ac:dyDescent="0.25">
      <c r="A602" s="221"/>
      <c r="B602" s="223"/>
      <c r="C602" s="317"/>
      <c r="D602" s="248"/>
      <c r="E602" s="364"/>
      <c r="F602" s="258"/>
      <c r="G602" s="266"/>
      <c r="H602" s="98" t="s">
        <v>67</v>
      </c>
      <c r="I602" s="129" t="s">
        <v>52</v>
      </c>
      <c r="J602" s="126">
        <v>3</v>
      </c>
      <c r="K602" s="126">
        <v>3</v>
      </c>
      <c r="L602" s="66"/>
      <c r="M602" s="78"/>
    </row>
    <row r="603" spans="1:13" ht="15.75" x14ac:dyDescent="0.25">
      <c r="A603" s="221"/>
      <c r="B603" s="223"/>
      <c r="C603" s="317"/>
      <c r="D603" s="248"/>
      <c r="E603" s="326"/>
      <c r="F603" s="325"/>
      <c r="G603" s="267"/>
      <c r="H603" s="98" t="s">
        <v>81</v>
      </c>
      <c r="I603" s="129" t="s">
        <v>52</v>
      </c>
      <c r="J603" s="126">
        <v>6</v>
      </c>
      <c r="K603" s="126">
        <v>24</v>
      </c>
      <c r="L603" s="66"/>
      <c r="M603" s="78"/>
    </row>
    <row r="604" spans="1:13" ht="15.75" x14ac:dyDescent="0.25">
      <c r="A604" s="221"/>
      <c r="B604" s="223"/>
      <c r="C604" s="317"/>
      <c r="D604" s="248"/>
      <c r="E604" s="102" t="s">
        <v>68</v>
      </c>
      <c r="F604" s="129" t="s">
        <v>54</v>
      </c>
      <c r="G604" s="129">
        <v>9.0999999999999998E-2</v>
      </c>
      <c r="H604" s="98"/>
      <c r="I604" s="126"/>
      <c r="J604" s="126"/>
      <c r="K604" s="126"/>
      <c r="L604" s="66"/>
      <c r="M604" s="78"/>
    </row>
    <row r="605" spans="1:13" ht="15.75" x14ac:dyDescent="0.25">
      <c r="A605" s="221"/>
      <c r="B605" s="223"/>
      <c r="C605" s="317"/>
      <c r="D605" s="248"/>
      <c r="E605" s="135" t="s">
        <v>82</v>
      </c>
      <c r="F605" s="126" t="s">
        <v>54</v>
      </c>
      <c r="G605" s="129">
        <v>9.0999999999999998E-2</v>
      </c>
      <c r="H605" s="126"/>
      <c r="I605" s="129"/>
      <c r="J605" s="126"/>
      <c r="K605" s="126"/>
      <c r="L605" s="66"/>
      <c r="M605" s="78"/>
    </row>
    <row r="606" spans="1:13" ht="15.75" x14ac:dyDescent="0.25">
      <c r="A606" s="221"/>
      <c r="B606" s="223"/>
      <c r="C606" s="317"/>
      <c r="D606" s="248"/>
      <c r="E606" s="135" t="s">
        <v>69</v>
      </c>
      <c r="F606" s="126" t="s">
        <v>54</v>
      </c>
      <c r="G606" s="129">
        <v>9.0999999999999998E-2</v>
      </c>
      <c r="H606" s="126"/>
      <c r="I606" s="126"/>
      <c r="J606" s="126"/>
      <c r="K606" s="126"/>
      <c r="L606" s="66"/>
      <c r="M606" s="78"/>
    </row>
    <row r="607" spans="1:13" ht="15.75" x14ac:dyDescent="0.25">
      <c r="A607" s="221"/>
      <c r="B607" s="223"/>
      <c r="C607" s="317"/>
      <c r="D607" s="248"/>
      <c r="E607" s="102" t="s">
        <v>63</v>
      </c>
      <c r="F607" s="129" t="s">
        <v>39</v>
      </c>
      <c r="G607" s="129">
        <v>1</v>
      </c>
      <c r="H607" s="98" t="s">
        <v>206</v>
      </c>
      <c r="I607" s="129" t="s">
        <v>52</v>
      </c>
      <c r="J607" s="126">
        <v>3</v>
      </c>
      <c r="K607" s="126">
        <v>3</v>
      </c>
      <c r="L607" s="66"/>
      <c r="M607" s="78"/>
    </row>
    <row r="608" spans="1:13" ht="15.75" x14ac:dyDescent="0.25">
      <c r="A608" s="221"/>
      <c r="B608" s="223"/>
      <c r="C608" s="317"/>
      <c r="D608" s="248"/>
      <c r="E608" s="102" t="s">
        <v>70</v>
      </c>
      <c r="F608" s="129" t="s">
        <v>39</v>
      </c>
      <c r="G608" s="129">
        <v>1</v>
      </c>
      <c r="H608" s="98" t="s">
        <v>110</v>
      </c>
      <c r="I608" s="129" t="s">
        <v>52</v>
      </c>
      <c r="J608" s="126">
        <v>3</v>
      </c>
      <c r="K608" s="126">
        <v>3</v>
      </c>
      <c r="L608" s="66"/>
      <c r="M608" s="78" t="s">
        <v>335</v>
      </c>
    </row>
    <row r="609" spans="1:13" ht="15.75" x14ac:dyDescent="0.25">
      <c r="A609" s="221"/>
      <c r="B609" s="223"/>
      <c r="C609" s="317"/>
      <c r="D609" s="248"/>
      <c r="E609" s="102" t="s">
        <v>96</v>
      </c>
      <c r="F609" s="129" t="s">
        <v>39</v>
      </c>
      <c r="G609" s="129">
        <v>1</v>
      </c>
      <c r="H609" s="98" t="s">
        <v>115</v>
      </c>
      <c r="I609" s="129" t="s">
        <v>52</v>
      </c>
      <c r="J609" s="126">
        <v>3</v>
      </c>
      <c r="K609" s="126">
        <v>3</v>
      </c>
      <c r="L609" s="66"/>
      <c r="M609" s="78"/>
    </row>
    <row r="610" spans="1:13" ht="15.75" x14ac:dyDescent="0.25">
      <c r="A610" s="221"/>
      <c r="B610" s="223"/>
      <c r="C610" s="317"/>
      <c r="D610" s="265"/>
      <c r="E610" s="115" t="s">
        <v>195</v>
      </c>
      <c r="F610" s="304" t="s">
        <v>39</v>
      </c>
      <c r="G610" s="304">
        <v>4</v>
      </c>
      <c r="H610" s="305" t="s">
        <v>107</v>
      </c>
      <c r="I610" s="304" t="s">
        <v>39</v>
      </c>
      <c r="J610" s="131">
        <v>1</v>
      </c>
      <c r="K610" s="131">
        <v>4</v>
      </c>
      <c r="L610" s="48"/>
      <c r="M610" s="61"/>
    </row>
    <row r="611" spans="1:13" ht="15.75" x14ac:dyDescent="0.25">
      <c r="A611" s="221"/>
      <c r="B611" s="223"/>
      <c r="C611" s="317"/>
      <c r="D611" s="265"/>
      <c r="E611" s="115"/>
      <c r="F611" s="304"/>
      <c r="G611" s="304"/>
      <c r="H611" s="305" t="s">
        <v>103</v>
      </c>
      <c r="I611" s="304" t="s">
        <v>39</v>
      </c>
      <c r="J611" s="131">
        <v>1</v>
      </c>
      <c r="K611" s="131">
        <v>4</v>
      </c>
      <c r="L611" s="48"/>
      <c r="M611" s="61"/>
    </row>
    <row r="612" spans="1:13" ht="15.75" x14ac:dyDescent="0.25">
      <c r="A612" s="221"/>
      <c r="B612" s="223"/>
      <c r="C612" s="317"/>
      <c r="D612" s="265"/>
      <c r="E612" s="115"/>
      <c r="F612" s="304"/>
      <c r="G612" s="304"/>
      <c r="H612" s="305" t="s">
        <v>322</v>
      </c>
      <c r="I612" s="304" t="s">
        <v>39</v>
      </c>
      <c r="J612" s="131">
        <v>3</v>
      </c>
      <c r="K612" s="131">
        <v>12</v>
      </c>
      <c r="L612" s="48"/>
      <c r="M612" s="61"/>
    </row>
    <row r="613" spans="1:13" ht="15.75" x14ac:dyDescent="0.25">
      <c r="A613" s="221"/>
      <c r="B613" s="223"/>
      <c r="C613" s="317"/>
      <c r="D613" s="265"/>
      <c r="E613" s="115"/>
      <c r="F613" s="304"/>
      <c r="G613" s="304"/>
      <c r="H613" s="305" t="s">
        <v>101</v>
      </c>
      <c r="I613" s="304" t="s">
        <v>39</v>
      </c>
      <c r="J613" s="131">
        <v>3</v>
      </c>
      <c r="K613" s="131">
        <v>12</v>
      </c>
      <c r="L613" s="48"/>
      <c r="M613" s="61"/>
    </row>
    <row r="614" spans="1:13" ht="16.5" thickBot="1" x14ac:dyDescent="0.3">
      <c r="A614" s="344"/>
      <c r="B614" s="343"/>
      <c r="C614" s="342"/>
      <c r="D614" s="249"/>
      <c r="E614" s="106" t="s">
        <v>212</v>
      </c>
      <c r="F614" s="310" t="s">
        <v>39</v>
      </c>
      <c r="G614" s="310">
        <v>4</v>
      </c>
      <c r="H614" s="311" t="s">
        <v>123</v>
      </c>
      <c r="I614" s="310" t="s">
        <v>52</v>
      </c>
      <c r="J614" s="127">
        <v>1</v>
      </c>
      <c r="K614" s="127">
        <v>4</v>
      </c>
      <c r="L614" s="36"/>
      <c r="M614" s="81"/>
    </row>
    <row r="615" spans="1:13" ht="15.75" customHeight="1" x14ac:dyDescent="0.25">
      <c r="A615" s="279" t="s">
        <v>71</v>
      </c>
      <c r="B615" s="188" t="s">
        <v>83</v>
      </c>
      <c r="C615" s="316" t="s">
        <v>516</v>
      </c>
      <c r="D615" s="228" t="s">
        <v>336</v>
      </c>
      <c r="E615" s="226" t="s">
        <v>337</v>
      </c>
      <c r="F615" s="228" t="s">
        <v>53</v>
      </c>
      <c r="G615" s="228">
        <v>3.286</v>
      </c>
      <c r="H615" s="87" t="s">
        <v>74</v>
      </c>
      <c r="I615" s="60" t="s">
        <v>65</v>
      </c>
      <c r="J615" s="88">
        <f>G615*3</f>
        <v>9.8580000000000005</v>
      </c>
      <c r="K615" s="89">
        <f>J615*1.045</f>
        <v>10.30161</v>
      </c>
      <c r="L615" s="208"/>
      <c r="M615" s="90" t="s">
        <v>338</v>
      </c>
    </row>
    <row r="616" spans="1:13" ht="31.5" x14ac:dyDescent="0.25">
      <c r="A616" s="230"/>
      <c r="B616" s="189"/>
      <c r="C616" s="317"/>
      <c r="D616" s="228"/>
      <c r="E616" s="226"/>
      <c r="F616" s="228"/>
      <c r="G616" s="228"/>
      <c r="H616" s="91" t="s">
        <v>67</v>
      </c>
      <c r="I616" s="64" t="s">
        <v>52</v>
      </c>
      <c r="J616" s="24">
        <v>3</v>
      </c>
      <c r="K616" s="66">
        <v>12</v>
      </c>
      <c r="L616" s="208"/>
      <c r="M616" s="34" t="s">
        <v>339</v>
      </c>
    </row>
    <row r="617" spans="1:13" ht="15.75" x14ac:dyDescent="0.25">
      <c r="A617" s="230"/>
      <c r="B617" s="189"/>
      <c r="C617" s="317"/>
      <c r="D617" s="228"/>
      <c r="E617" s="227"/>
      <c r="F617" s="229"/>
      <c r="G617" s="229"/>
      <c r="H617" s="91" t="s">
        <v>81</v>
      </c>
      <c r="I617" s="64" t="s">
        <v>52</v>
      </c>
      <c r="J617" s="66">
        <v>6</v>
      </c>
      <c r="K617" s="66">
        <v>258</v>
      </c>
      <c r="L617" s="208"/>
      <c r="M617" s="35"/>
    </row>
    <row r="618" spans="1:13" ht="15.75" x14ac:dyDescent="0.25">
      <c r="A618" s="230"/>
      <c r="B618" s="189"/>
      <c r="C618" s="317"/>
      <c r="D618" s="228"/>
      <c r="E618" s="92" t="s">
        <v>68</v>
      </c>
      <c r="F618" s="60" t="s">
        <v>54</v>
      </c>
      <c r="G618" s="25">
        <f>J615*135/1000</f>
        <v>1.3308300000000002</v>
      </c>
      <c r="H618" s="91"/>
      <c r="I618" s="66"/>
      <c r="J618" s="66"/>
      <c r="K618" s="66"/>
      <c r="L618" s="208"/>
      <c r="M618" s="35"/>
    </row>
    <row r="619" spans="1:13" ht="15.75" x14ac:dyDescent="0.25">
      <c r="A619" s="230"/>
      <c r="B619" s="189"/>
      <c r="C619" s="317"/>
      <c r="D619" s="228"/>
      <c r="E619" s="65" t="s">
        <v>82</v>
      </c>
      <c r="F619" s="66" t="s">
        <v>54</v>
      </c>
      <c r="G619" s="25">
        <f>G618</f>
        <v>1.3308300000000002</v>
      </c>
      <c r="H619" s="91"/>
      <c r="I619" s="66"/>
      <c r="J619" s="66"/>
      <c r="K619" s="66"/>
      <c r="L619" s="208"/>
      <c r="M619" s="35"/>
    </row>
    <row r="620" spans="1:13" ht="15.75" x14ac:dyDescent="0.25">
      <c r="A620" s="230"/>
      <c r="B620" s="189"/>
      <c r="C620" s="317"/>
      <c r="D620" s="228"/>
      <c r="E620" s="65" t="s">
        <v>69</v>
      </c>
      <c r="F620" s="66" t="s">
        <v>54</v>
      </c>
      <c r="G620" s="25">
        <f>G619</f>
        <v>1.3308300000000002</v>
      </c>
      <c r="H620" s="91"/>
      <c r="I620" s="66"/>
      <c r="J620" s="66"/>
      <c r="K620" s="66"/>
      <c r="L620" s="208"/>
      <c r="M620" s="35"/>
    </row>
    <row r="621" spans="1:13" ht="15.75" x14ac:dyDescent="0.25">
      <c r="A621" s="230"/>
      <c r="B621" s="189"/>
      <c r="C621" s="317"/>
      <c r="D621" s="228"/>
      <c r="E621" s="14" t="s">
        <v>70</v>
      </c>
      <c r="F621" s="64" t="s">
        <v>39</v>
      </c>
      <c r="G621" s="64">
        <v>0</v>
      </c>
      <c r="H621" s="91"/>
      <c r="I621" s="64"/>
      <c r="J621" s="66"/>
      <c r="K621" s="66"/>
      <c r="L621" s="208"/>
      <c r="M621" s="34"/>
    </row>
    <row r="622" spans="1:13" ht="15.75" x14ac:dyDescent="0.25">
      <c r="A622" s="230"/>
      <c r="B622" s="189"/>
      <c r="C622" s="317"/>
      <c r="D622" s="228"/>
      <c r="E622" s="246" t="s">
        <v>102</v>
      </c>
      <c r="F622" s="248" t="s">
        <v>39</v>
      </c>
      <c r="G622" s="248">
        <v>43</v>
      </c>
      <c r="H622" s="98" t="s">
        <v>210</v>
      </c>
      <c r="I622" s="126" t="s">
        <v>39</v>
      </c>
      <c r="J622" s="126">
        <v>1</v>
      </c>
      <c r="K622" s="126">
        <f>G622*J622</f>
        <v>43</v>
      </c>
      <c r="L622" s="208"/>
      <c r="M622" s="34"/>
    </row>
    <row r="623" spans="1:13" ht="15.75" x14ac:dyDescent="0.25">
      <c r="A623" s="230"/>
      <c r="B623" s="189"/>
      <c r="C623" s="317"/>
      <c r="D623" s="228"/>
      <c r="E623" s="246"/>
      <c r="F623" s="248"/>
      <c r="G623" s="248"/>
      <c r="H623" s="135" t="s">
        <v>211</v>
      </c>
      <c r="I623" s="126" t="s">
        <v>39</v>
      </c>
      <c r="J623" s="126">
        <v>1</v>
      </c>
      <c r="K623" s="126">
        <f>G622*J623</f>
        <v>43</v>
      </c>
      <c r="L623" s="208"/>
      <c r="M623" s="34"/>
    </row>
    <row r="624" spans="1:13" ht="15.75" x14ac:dyDescent="0.25">
      <c r="A624" s="230"/>
      <c r="B624" s="189"/>
      <c r="C624" s="317"/>
      <c r="D624" s="228"/>
      <c r="E624" s="246"/>
      <c r="F624" s="248"/>
      <c r="G624" s="248"/>
      <c r="H624" s="135" t="s">
        <v>105</v>
      </c>
      <c r="I624" s="126" t="s">
        <v>39</v>
      </c>
      <c r="J624" s="126">
        <v>1</v>
      </c>
      <c r="K624" s="126">
        <f>G622*J624</f>
        <v>43</v>
      </c>
      <c r="L624" s="208"/>
      <c r="M624" s="34"/>
    </row>
    <row r="625" spans="1:13" ht="15.75" x14ac:dyDescent="0.25">
      <c r="A625" s="230"/>
      <c r="B625" s="189"/>
      <c r="C625" s="317"/>
      <c r="D625" s="228"/>
      <c r="E625" s="246"/>
      <c r="F625" s="248"/>
      <c r="G625" s="248"/>
      <c r="H625" s="102" t="s">
        <v>100</v>
      </c>
      <c r="I625" s="126" t="s">
        <v>39</v>
      </c>
      <c r="J625" s="126">
        <v>3</v>
      </c>
      <c r="K625" s="126">
        <f>G622*J625</f>
        <v>129</v>
      </c>
      <c r="L625" s="208"/>
      <c r="M625" s="34"/>
    </row>
    <row r="626" spans="1:13" ht="15.75" x14ac:dyDescent="0.25">
      <c r="A626" s="230"/>
      <c r="B626" s="189"/>
      <c r="C626" s="317"/>
      <c r="D626" s="228"/>
      <c r="E626" s="246"/>
      <c r="F626" s="248"/>
      <c r="G626" s="248"/>
      <c r="H626" s="135" t="s">
        <v>101</v>
      </c>
      <c r="I626" s="126" t="s">
        <v>39</v>
      </c>
      <c r="J626" s="126">
        <v>3</v>
      </c>
      <c r="K626" s="126">
        <f>G622*J626</f>
        <v>129</v>
      </c>
      <c r="L626" s="208"/>
      <c r="M626" s="34"/>
    </row>
    <row r="627" spans="1:13" ht="15.75" x14ac:dyDescent="0.25">
      <c r="A627" s="230"/>
      <c r="B627" s="189"/>
      <c r="C627" s="317"/>
      <c r="D627" s="228"/>
      <c r="E627" s="246"/>
      <c r="F627" s="248"/>
      <c r="G627" s="248"/>
      <c r="H627" s="102" t="s">
        <v>104</v>
      </c>
      <c r="I627" s="126" t="s">
        <v>39</v>
      </c>
      <c r="J627" s="126">
        <v>1</v>
      </c>
      <c r="K627" s="126">
        <f>G622*J627</f>
        <v>43</v>
      </c>
      <c r="L627" s="208"/>
      <c r="M627" s="34"/>
    </row>
    <row r="628" spans="1:13" ht="15.75" x14ac:dyDescent="0.25">
      <c r="A628" s="230"/>
      <c r="B628" s="189"/>
      <c r="C628" s="317"/>
      <c r="D628" s="228"/>
      <c r="E628" s="14" t="s">
        <v>63</v>
      </c>
      <c r="F628" s="64" t="s">
        <v>39</v>
      </c>
      <c r="G628" s="64">
        <v>1</v>
      </c>
      <c r="H628" s="91" t="s">
        <v>116</v>
      </c>
      <c r="I628" s="64" t="s">
        <v>52</v>
      </c>
      <c r="J628" s="66">
        <v>3</v>
      </c>
      <c r="K628" s="66">
        <v>6</v>
      </c>
      <c r="L628" s="208"/>
      <c r="M628" s="34" t="s">
        <v>340</v>
      </c>
    </row>
    <row r="629" spans="1:13" ht="16.5" thickBot="1" x14ac:dyDescent="0.3">
      <c r="A629" s="230"/>
      <c r="B629" s="189"/>
      <c r="C629" s="317"/>
      <c r="D629" s="228"/>
      <c r="E629" s="14" t="s">
        <v>124</v>
      </c>
      <c r="F629" s="64" t="s">
        <v>39</v>
      </c>
      <c r="G629" s="64">
        <v>43</v>
      </c>
      <c r="H629" s="91" t="s">
        <v>123</v>
      </c>
      <c r="I629" s="36" t="s">
        <v>39</v>
      </c>
      <c r="J629" s="66">
        <v>1</v>
      </c>
      <c r="K629" s="66">
        <v>43</v>
      </c>
      <c r="L629" s="208"/>
      <c r="M629" s="34"/>
    </row>
    <row r="630" spans="1:13" ht="15.75" x14ac:dyDescent="0.25">
      <c r="A630" s="230"/>
      <c r="B630" s="189"/>
      <c r="C630" s="317"/>
      <c r="D630" s="252" t="s">
        <v>341</v>
      </c>
      <c r="E630" s="306" t="s">
        <v>342</v>
      </c>
      <c r="F630" s="252" t="s">
        <v>53</v>
      </c>
      <c r="G630" s="252">
        <v>4.3780000000000001</v>
      </c>
      <c r="H630" s="94" t="s">
        <v>74</v>
      </c>
      <c r="I630" s="128" t="s">
        <v>65</v>
      </c>
      <c r="J630" s="368">
        <f>G630*3</f>
        <v>13.134</v>
      </c>
      <c r="K630" s="97">
        <f>J630*1.045</f>
        <v>13.72503</v>
      </c>
      <c r="L630" s="200"/>
      <c r="M630" s="33" t="s">
        <v>343</v>
      </c>
    </row>
    <row r="631" spans="1:13" ht="31.5" x14ac:dyDescent="0.25">
      <c r="A631" s="230"/>
      <c r="B631" s="189"/>
      <c r="C631" s="317"/>
      <c r="D631" s="253"/>
      <c r="E631" s="307"/>
      <c r="F631" s="253"/>
      <c r="G631" s="253"/>
      <c r="H631" s="98" t="s">
        <v>67</v>
      </c>
      <c r="I631" s="129" t="s">
        <v>52</v>
      </c>
      <c r="J631" s="100">
        <v>3</v>
      </c>
      <c r="K631" s="126">
        <v>15</v>
      </c>
      <c r="L631" s="201"/>
      <c r="M631" s="34" t="s">
        <v>344</v>
      </c>
    </row>
    <row r="632" spans="1:13" ht="15.75" x14ac:dyDescent="0.25">
      <c r="A632" s="230"/>
      <c r="B632" s="189"/>
      <c r="C632" s="317"/>
      <c r="D632" s="253"/>
      <c r="E632" s="307"/>
      <c r="F632" s="253"/>
      <c r="G632" s="253"/>
      <c r="H632" s="98" t="s">
        <v>81</v>
      </c>
      <c r="I632" s="129" t="s">
        <v>52</v>
      </c>
      <c r="J632" s="126">
        <v>6</v>
      </c>
      <c r="K632" s="126">
        <v>342</v>
      </c>
      <c r="L632" s="201"/>
      <c r="M632" s="35"/>
    </row>
    <row r="633" spans="1:13" ht="15.75" x14ac:dyDescent="0.25">
      <c r="A633" s="230"/>
      <c r="B633" s="189"/>
      <c r="C633" s="317"/>
      <c r="D633" s="253"/>
      <c r="E633" s="102" t="s">
        <v>68</v>
      </c>
      <c r="F633" s="129" t="s">
        <v>54</v>
      </c>
      <c r="G633" s="103">
        <f>J630*135/1000</f>
        <v>1.7730900000000001</v>
      </c>
      <c r="H633" s="98"/>
      <c r="I633" s="126"/>
      <c r="J633" s="126"/>
      <c r="K633" s="126"/>
      <c r="L633" s="201"/>
      <c r="M633" s="35"/>
    </row>
    <row r="634" spans="1:13" ht="15.75" x14ac:dyDescent="0.25">
      <c r="A634" s="230"/>
      <c r="B634" s="189"/>
      <c r="C634" s="317"/>
      <c r="D634" s="253"/>
      <c r="E634" s="135" t="s">
        <v>82</v>
      </c>
      <c r="F634" s="126" t="s">
        <v>54</v>
      </c>
      <c r="G634" s="103">
        <f>G633</f>
        <v>1.7730900000000001</v>
      </c>
      <c r="H634" s="98"/>
      <c r="I634" s="126"/>
      <c r="J634" s="126"/>
      <c r="K634" s="126"/>
      <c r="L634" s="201"/>
      <c r="M634" s="35"/>
    </row>
    <row r="635" spans="1:13" ht="15.75" x14ac:dyDescent="0.25">
      <c r="A635" s="230"/>
      <c r="B635" s="189"/>
      <c r="C635" s="317"/>
      <c r="D635" s="253"/>
      <c r="E635" s="135" t="s">
        <v>69</v>
      </c>
      <c r="F635" s="126" t="s">
        <v>54</v>
      </c>
      <c r="G635" s="103">
        <f>G634</f>
        <v>1.7730900000000001</v>
      </c>
      <c r="H635" s="98"/>
      <c r="I635" s="126"/>
      <c r="J635" s="126"/>
      <c r="K635" s="126"/>
      <c r="L635" s="201"/>
      <c r="M635" s="35"/>
    </row>
    <row r="636" spans="1:13" ht="15.75" x14ac:dyDescent="0.25">
      <c r="A636" s="230"/>
      <c r="B636" s="189"/>
      <c r="C636" s="317"/>
      <c r="D636" s="253"/>
      <c r="E636" s="102" t="s">
        <v>70</v>
      </c>
      <c r="F636" s="129" t="s">
        <v>39</v>
      </c>
      <c r="G636" s="129">
        <v>0</v>
      </c>
      <c r="H636" s="98"/>
      <c r="I636" s="129"/>
      <c r="J636" s="126"/>
      <c r="K636" s="126"/>
      <c r="L636" s="201"/>
      <c r="M636" s="34"/>
    </row>
    <row r="637" spans="1:13" ht="15.75" x14ac:dyDescent="0.25">
      <c r="A637" s="230"/>
      <c r="B637" s="189"/>
      <c r="C637" s="317"/>
      <c r="D637" s="253"/>
      <c r="E637" s="246" t="s">
        <v>102</v>
      </c>
      <c r="F637" s="248" t="s">
        <v>39</v>
      </c>
      <c r="G637" s="248">
        <v>57</v>
      </c>
      <c r="H637" s="98" t="s">
        <v>210</v>
      </c>
      <c r="I637" s="126" t="s">
        <v>39</v>
      </c>
      <c r="J637" s="126">
        <v>1</v>
      </c>
      <c r="K637" s="126">
        <f>G637*J637</f>
        <v>57</v>
      </c>
      <c r="L637" s="201"/>
      <c r="M637" s="34"/>
    </row>
    <row r="638" spans="1:13" ht="15.75" x14ac:dyDescent="0.25">
      <c r="A638" s="230"/>
      <c r="B638" s="189"/>
      <c r="C638" s="317"/>
      <c r="D638" s="253"/>
      <c r="E638" s="246"/>
      <c r="F638" s="248"/>
      <c r="G638" s="248"/>
      <c r="H638" s="135" t="s">
        <v>211</v>
      </c>
      <c r="I638" s="126" t="s">
        <v>39</v>
      </c>
      <c r="J638" s="126">
        <v>1</v>
      </c>
      <c r="K638" s="126">
        <f>G637*J638</f>
        <v>57</v>
      </c>
      <c r="L638" s="201"/>
      <c r="M638" s="34"/>
    </row>
    <row r="639" spans="1:13" ht="15.75" x14ac:dyDescent="0.25">
      <c r="A639" s="230"/>
      <c r="B639" s="189"/>
      <c r="C639" s="317"/>
      <c r="D639" s="253"/>
      <c r="E639" s="246"/>
      <c r="F639" s="248"/>
      <c r="G639" s="248"/>
      <c r="H639" s="135" t="s">
        <v>105</v>
      </c>
      <c r="I639" s="126" t="s">
        <v>39</v>
      </c>
      <c r="J639" s="126">
        <v>1</v>
      </c>
      <c r="K639" s="126">
        <f>G637*J639</f>
        <v>57</v>
      </c>
      <c r="L639" s="201"/>
      <c r="M639" s="34"/>
    </row>
    <row r="640" spans="1:13" ht="15.75" x14ac:dyDescent="0.25">
      <c r="A640" s="230"/>
      <c r="B640" s="189"/>
      <c r="C640" s="317"/>
      <c r="D640" s="253"/>
      <c r="E640" s="246"/>
      <c r="F640" s="248"/>
      <c r="G640" s="248"/>
      <c r="H640" s="102" t="s">
        <v>100</v>
      </c>
      <c r="I640" s="126" t="s">
        <v>39</v>
      </c>
      <c r="J640" s="126">
        <v>3</v>
      </c>
      <c r="K640" s="126">
        <f>G637*J640</f>
        <v>171</v>
      </c>
      <c r="L640" s="201"/>
      <c r="M640" s="34"/>
    </row>
    <row r="641" spans="1:13" ht="15.75" x14ac:dyDescent="0.25">
      <c r="A641" s="230"/>
      <c r="B641" s="189"/>
      <c r="C641" s="317"/>
      <c r="D641" s="253"/>
      <c r="E641" s="246"/>
      <c r="F641" s="248"/>
      <c r="G641" s="248"/>
      <c r="H641" s="135" t="s">
        <v>101</v>
      </c>
      <c r="I641" s="126" t="s">
        <v>39</v>
      </c>
      <c r="J641" s="126">
        <v>3</v>
      </c>
      <c r="K641" s="126">
        <f>G637*J641</f>
        <v>171</v>
      </c>
      <c r="L641" s="201"/>
      <c r="M641" s="34"/>
    </row>
    <row r="642" spans="1:13" ht="15.75" x14ac:dyDescent="0.25">
      <c r="A642" s="230"/>
      <c r="B642" s="189"/>
      <c r="C642" s="317"/>
      <c r="D642" s="253"/>
      <c r="E642" s="246"/>
      <c r="F642" s="248"/>
      <c r="G642" s="248"/>
      <c r="H642" s="102" t="s">
        <v>104</v>
      </c>
      <c r="I642" s="126" t="s">
        <v>39</v>
      </c>
      <c r="J642" s="126">
        <v>1</v>
      </c>
      <c r="K642" s="126">
        <f>G637*J642</f>
        <v>57</v>
      </c>
      <c r="L642" s="201"/>
      <c r="M642" s="34"/>
    </row>
    <row r="643" spans="1:13" ht="15.75" x14ac:dyDescent="0.25">
      <c r="A643" s="230"/>
      <c r="B643" s="189"/>
      <c r="C643" s="317"/>
      <c r="D643" s="253"/>
      <c r="E643" s="102" t="s">
        <v>63</v>
      </c>
      <c r="F643" s="129" t="s">
        <v>39</v>
      </c>
      <c r="G643" s="129">
        <v>1</v>
      </c>
      <c r="H643" s="98" t="s">
        <v>116</v>
      </c>
      <c r="I643" s="129" t="s">
        <v>52</v>
      </c>
      <c r="J643" s="126">
        <v>1</v>
      </c>
      <c r="K643" s="126">
        <v>3</v>
      </c>
      <c r="L643" s="201"/>
      <c r="M643" s="34" t="s">
        <v>345</v>
      </c>
    </row>
    <row r="644" spans="1:13" ht="15.75" x14ac:dyDescent="0.25">
      <c r="A644" s="230"/>
      <c r="B644" s="189"/>
      <c r="C644" s="317"/>
      <c r="D644" s="253"/>
      <c r="E644" s="102" t="s">
        <v>96</v>
      </c>
      <c r="F644" s="129" t="s">
        <v>39</v>
      </c>
      <c r="G644" s="129">
        <v>1</v>
      </c>
      <c r="H644" s="98" t="s">
        <v>115</v>
      </c>
      <c r="I644" s="129" t="s">
        <v>52</v>
      </c>
      <c r="J644" s="126">
        <v>1</v>
      </c>
      <c r="K644" s="126">
        <v>3</v>
      </c>
      <c r="L644" s="201"/>
      <c r="M644" s="34" t="s">
        <v>346</v>
      </c>
    </row>
    <row r="645" spans="1:13" ht="15.75" x14ac:dyDescent="0.25">
      <c r="A645" s="230"/>
      <c r="B645" s="189"/>
      <c r="C645" s="317"/>
      <c r="D645" s="253"/>
      <c r="E645" s="102" t="s">
        <v>124</v>
      </c>
      <c r="F645" s="129" t="s">
        <v>39</v>
      </c>
      <c r="G645" s="129">
        <v>57</v>
      </c>
      <c r="H645" s="98" t="s">
        <v>123</v>
      </c>
      <c r="I645" s="126" t="s">
        <v>39</v>
      </c>
      <c r="J645" s="126">
        <v>1</v>
      </c>
      <c r="K645" s="126">
        <v>57</v>
      </c>
      <c r="L645" s="201"/>
      <c r="M645" s="34"/>
    </row>
    <row r="646" spans="1:13" ht="15.75" customHeight="1" x14ac:dyDescent="0.25">
      <c r="A646" s="230"/>
      <c r="B646" s="189"/>
      <c r="C646" s="317"/>
      <c r="D646" s="325" t="s">
        <v>347</v>
      </c>
      <c r="E646" s="326" t="s">
        <v>348</v>
      </c>
      <c r="F646" s="325" t="s">
        <v>53</v>
      </c>
      <c r="G646" s="325">
        <v>1.966</v>
      </c>
      <c r="H646" s="327" t="s">
        <v>74</v>
      </c>
      <c r="I646" s="108" t="s">
        <v>65</v>
      </c>
      <c r="J646" s="109">
        <f>G646*3</f>
        <v>5.8979999999999997</v>
      </c>
      <c r="K646" s="110">
        <f>J646*1.045</f>
        <v>6.1634099999999989</v>
      </c>
      <c r="L646" s="209"/>
      <c r="M646" s="90" t="s">
        <v>349</v>
      </c>
    </row>
    <row r="647" spans="1:13" ht="31.5" x14ac:dyDescent="0.25">
      <c r="A647" s="230"/>
      <c r="B647" s="189"/>
      <c r="C647" s="317"/>
      <c r="D647" s="253"/>
      <c r="E647" s="307"/>
      <c r="F647" s="253"/>
      <c r="G647" s="253"/>
      <c r="H647" s="98" t="s">
        <v>67</v>
      </c>
      <c r="I647" s="129" t="s">
        <v>52</v>
      </c>
      <c r="J647" s="100">
        <v>3</v>
      </c>
      <c r="K647" s="126">
        <v>21</v>
      </c>
      <c r="L647" s="201"/>
      <c r="M647" s="34" t="s">
        <v>350</v>
      </c>
    </row>
    <row r="648" spans="1:13" ht="15.75" x14ac:dyDescent="0.25">
      <c r="A648" s="230"/>
      <c r="B648" s="189"/>
      <c r="C648" s="317"/>
      <c r="D648" s="253"/>
      <c r="E648" s="307"/>
      <c r="F648" s="253"/>
      <c r="G648" s="253"/>
      <c r="H648" s="98" t="s">
        <v>81</v>
      </c>
      <c r="I648" s="129" t="s">
        <v>52</v>
      </c>
      <c r="J648" s="126">
        <v>6</v>
      </c>
      <c r="K648" s="126">
        <v>150</v>
      </c>
      <c r="L648" s="201"/>
      <c r="M648" s="35"/>
    </row>
    <row r="649" spans="1:13" ht="15.75" x14ac:dyDescent="0.25">
      <c r="A649" s="230"/>
      <c r="B649" s="189"/>
      <c r="C649" s="317"/>
      <c r="D649" s="253"/>
      <c r="E649" s="102" t="s">
        <v>68</v>
      </c>
      <c r="F649" s="129" t="s">
        <v>54</v>
      </c>
      <c r="G649" s="103">
        <f>J646*135/1000</f>
        <v>0.79622999999999988</v>
      </c>
      <c r="H649" s="98"/>
      <c r="I649" s="126"/>
      <c r="J649" s="126"/>
      <c r="K649" s="126"/>
      <c r="L649" s="201"/>
      <c r="M649" s="35"/>
    </row>
    <row r="650" spans="1:13" ht="15.75" x14ac:dyDescent="0.25">
      <c r="A650" s="230"/>
      <c r="B650" s="189"/>
      <c r="C650" s="317"/>
      <c r="D650" s="253"/>
      <c r="E650" s="135" t="s">
        <v>82</v>
      </c>
      <c r="F650" s="126" t="s">
        <v>54</v>
      </c>
      <c r="G650" s="103">
        <f>G649</f>
        <v>0.79622999999999988</v>
      </c>
      <c r="H650" s="98"/>
      <c r="I650" s="126"/>
      <c r="J650" s="126"/>
      <c r="K650" s="126"/>
      <c r="L650" s="201"/>
      <c r="M650" s="35"/>
    </row>
    <row r="651" spans="1:13" ht="15.75" x14ac:dyDescent="0.25">
      <c r="A651" s="230"/>
      <c r="B651" s="189"/>
      <c r="C651" s="317"/>
      <c r="D651" s="253"/>
      <c r="E651" s="135" t="s">
        <v>69</v>
      </c>
      <c r="F651" s="126" t="s">
        <v>54</v>
      </c>
      <c r="G651" s="103">
        <f>G650</f>
        <v>0.79622999999999988</v>
      </c>
      <c r="H651" s="98"/>
      <c r="I651" s="126"/>
      <c r="J651" s="126"/>
      <c r="K651" s="126"/>
      <c r="L651" s="201"/>
      <c r="M651" s="35"/>
    </row>
    <row r="652" spans="1:13" ht="15.75" x14ac:dyDescent="0.25">
      <c r="A652" s="230"/>
      <c r="B652" s="189"/>
      <c r="C652" s="317"/>
      <c r="D652" s="253"/>
      <c r="E652" s="102" t="s">
        <v>70</v>
      </c>
      <c r="F652" s="129" t="s">
        <v>39</v>
      </c>
      <c r="G652" s="129">
        <v>0</v>
      </c>
      <c r="H652" s="98"/>
      <c r="I652" s="129"/>
      <c r="J652" s="126"/>
      <c r="K652" s="126"/>
      <c r="L652" s="201"/>
      <c r="M652" s="34"/>
    </row>
    <row r="653" spans="1:13" ht="15.75" x14ac:dyDescent="0.25">
      <c r="A653" s="230"/>
      <c r="B653" s="189"/>
      <c r="C653" s="317"/>
      <c r="D653" s="253"/>
      <c r="E653" s="102" t="s">
        <v>351</v>
      </c>
      <c r="F653" s="129"/>
      <c r="G653" s="129">
        <v>3</v>
      </c>
      <c r="H653" s="98" t="s">
        <v>110</v>
      </c>
      <c r="I653" s="129"/>
      <c r="J653" s="126">
        <v>3</v>
      </c>
      <c r="K653" s="126">
        <v>9</v>
      </c>
      <c r="L653" s="201"/>
      <c r="M653" s="34"/>
    </row>
    <row r="654" spans="1:13" ht="15.75" x14ac:dyDescent="0.25">
      <c r="A654" s="230"/>
      <c r="B654" s="189"/>
      <c r="C654" s="317"/>
      <c r="D654" s="253"/>
      <c r="E654" s="102" t="s">
        <v>63</v>
      </c>
      <c r="F654" s="129" t="s">
        <v>39</v>
      </c>
      <c r="G654" s="129">
        <v>2</v>
      </c>
      <c r="H654" s="98" t="s">
        <v>116</v>
      </c>
      <c r="I654" s="129" t="s">
        <v>52</v>
      </c>
      <c r="J654" s="126">
        <v>3</v>
      </c>
      <c r="K654" s="126">
        <v>6</v>
      </c>
      <c r="L654" s="201"/>
      <c r="M654" s="34" t="s">
        <v>352</v>
      </c>
    </row>
    <row r="655" spans="1:13" ht="15.75" x14ac:dyDescent="0.25">
      <c r="A655" s="230"/>
      <c r="B655" s="189"/>
      <c r="C655" s="317"/>
      <c r="D655" s="253"/>
      <c r="E655" s="115" t="s">
        <v>124</v>
      </c>
      <c r="F655" s="304" t="s">
        <v>39</v>
      </c>
      <c r="G655" s="304">
        <v>25</v>
      </c>
      <c r="H655" s="305" t="s">
        <v>123</v>
      </c>
      <c r="I655" s="131" t="s">
        <v>39</v>
      </c>
      <c r="J655" s="131">
        <v>1</v>
      </c>
      <c r="K655" s="131">
        <v>25</v>
      </c>
      <c r="L655" s="64"/>
      <c r="M655" s="34"/>
    </row>
    <row r="656" spans="1:13" ht="15.75" x14ac:dyDescent="0.25">
      <c r="A656" s="230"/>
      <c r="B656" s="189"/>
      <c r="C656" s="317"/>
      <c r="D656" s="253"/>
      <c r="E656" s="246" t="s">
        <v>111</v>
      </c>
      <c r="F656" s="248" t="s">
        <v>39</v>
      </c>
      <c r="G656" s="248">
        <v>24</v>
      </c>
      <c r="H656" s="102" t="s">
        <v>112</v>
      </c>
      <c r="I656" s="126" t="s">
        <v>39</v>
      </c>
      <c r="J656" s="126">
        <v>1</v>
      </c>
      <c r="K656" s="126">
        <v>16</v>
      </c>
      <c r="L656" s="201"/>
      <c r="M656" s="216" t="s">
        <v>353</v>
      </c>
    </row>
    <row r="657" spans="1:13" ht="15.75" x14ac:dyDescent="0.25">
      <c r="A657" s="230"/>
      <c r="B657" s="189"/>
      <c r="C657" s="317"/>
      <c r="D657" s="253"/>
      <c r="E657" s="246"/>
      <c r="F657" s="248"/>
      <c r="G657" s="248"/>
      <c r="H657" s="98" t="s">
        <v>107</v>
      </c>
      <c r="I657" s="126" t="s">
        <v>39</v>
      </c>
      <c r="J657" s="126">
        <v>1</v>
      </c>
      <c r="K657" s="126">
        <v>16</v>
      </c>
      <c r="L657" s="201"/>
      <c r="M657" s="216"/>
    </row>
    <row r="658" spans="1:13" ht="15.75" x14ac:dyDescent="0.25">
      <c r="A658" s="230"/>
      <c r="B658" s="189"/>
      <c r="C658" s="317"/>
      <c r="D658" s="253"/>
      <c r="E658" s="246"/>
      <c r="F658" s="248"/>
      <c r="G658" s="248"/>
      <c r="H658" s="135" t="s">
        <v>103</v>
      </c>
      <c r="I658" s="126" t="s">
        <v>39</v>
      </c>
      <c r="J658" s="126">
        <v>1</v>
      </c>
      <c r="K658" s="126">
        <v>16</v>
      </c>
      <c r="L658" s="201"/>
      <c r="M658" s="216"/>
    </row>
    <row r="659" spans="1:13" ht="15.75" x14ac:dyDescent="0.25">
      <c r="A659" s="230"/>
      <c r="B659" s="189"/>
      <c r="C659" s="317"/>
      <c r="D659" s="253"/>
      <c r="E659" s="246"/>
      <c r="F659" s="248"/>
      <c r="G659" s="248"/>
      <c r="H659" s="102" t="s">
        <v>100</v>
      </c>
      <c r="I659" s="126" t="s">
        <v>39</v>
      </c>
      <c r="J659" s="126">
        <v>3</v>
      </c>
      <c r="K659" s="126">
        <v>48</v>
      </c>
      <c r="L659" s="201"/>
      <c r="M659" s="216"/>
    </row>
    <row r="660" spans="1:13" ht="15.75" x14ac:dyDescent="0.25">
      <c r="A660" s="230"/>
      <c r="B660" s="189"/>
      <c r="C660" s="317"/>
      <c r="D660" s="253"/>
      <c r="E660" s="246"/>
      <c r="F660" s="248"/>
      <c r="G660" s="248"/>
      <c r="H660" s="135" t="s">
        <v>101</v>
      </c>
      <c r="I660" s="126" t="s">
        <v>39</v>
      </c>
      <c r="J660" s="126">
        <v>3</v>
      </c>
      <c r="K660" s="126">
        <v>48</v>
      </c>
      <c r="L660" s="201"/>
      <c r="M660" s="216"/>
    </row>
    <row r="661" spans="1:13" ht="15.75" x14ac:dyDescent="0.25">
      <c r="A661" s="230"/>
      <c r="B661" s="189"/>
      <c r="C661" s="317"/>
      <c r="D661" s="253"/>
      <c r="E661" s="246"/>
      <c r="F661" s="248"/>
      <c r="G661" s="248"/>
      <c r="H661" s="135" t="s">
        <v>105</v>
      </c>
      <c r="I661" s="126" t="s">
        <v>39</v>
      </c>
      <c r="J661" s="126">
        <v>1</v>
      </c>
      <c r="K661" s="126">
        <v>16</v>
      </c>
      <c r="L661" s="201"/>
      <c r="M661" s="216"/>
    </row>
    <row r="662" spans="1:13" ht="16.5" thickBot="1" x14ac:dyDescent="0.3">
      <c r="A662" s="324"/>
      <c r="B662" s="323"/>
      <c r="C662" s="342"/>
      <c r="D662" s="309"/>
      <c r="E662" s="247"/>
      <c r="F662" s="249"/>
      <c r="G662" s="249"/>
      <c r="H662" s="369" t="s">
        <v>104</v>
      </c>
      <c r="I662" s="127" t="s">
        <v>39</v>
      </c>
      <c r="J662" s="127">
        <v>1</v>
      </c>
      <c r="K662" s="127">
        <v>16</v>
      </c>
      <c r="L662" s="214"/>
      <c r="M662" s="233"/>
    </row>
    <row r="663" spans="1:13" ht="15.75" x14ac:dyDescent="0.25">
      <c r="A663" s="279" t="s">
        <v>72</v>
      </c>
      <c r="B663" s="188" t="s">
        <v>83</v>
      </c>
      <c r="C663" s="312" t="s">
        <v>517</v>
      </c>
      <c r="D663" s="176" t="s">
        <v>354</v>
      </c>
      <c r="E663" s="174" t="s">
        <v>355</v>
      </c>
      <c r="F663" s="176" t="s">
        <v>53</v>
      </c>
      <c r="G663" s="234">
        <v>0.58976499999999998</v>
      </c>
      <c r="H663" s="55" t="s">
        <v>74</v>
      </c>
      <c r="I663" s="63" t="s">
        <v>65</v>
      </c>
      <c r="J663" s="31">
        <v>1.7689999999999999</v>
      </c>
      <c r="K663" s="32">
        <v>1.8480000000000001</v>
      </c>
      <c r="L663" s="200"/>
      <c r="M663" s="33" t="s">
        <v>356</v>
      </c>
    </row>
    <row r="664" spans="1:13" ht="31.5" x14ac:dyDescent="0.25">
      <c r="A664" s="230"/>
      <c r="B664" s="189"/>
      <c r="C664" s="313"/>
      <c r="D664" s="177"/>
      <c r="E664" s="175"/>
      <c r="F664" s="177"/>
      <c r="G664" s="235"/>
      <c r="H664" s="13" t="s">
        <v>67</v>
      </c>
      <c r="I664" s="64" t="s">
        <v>52</v>
      </c>
      <c r="J664" s="24">
        <v>3</v>
      </c>
      <c r="K664" s="66">
        <v>6</v>
      </c>
      <c r="L664" s="201"/>
      <c r="M664" s="34"/>
    </row>
    <row r="665" spans="1:13" ht="15.75" x14ac:dyDescent="0.25">
      <c r="A665" s="230"/>
      <c r="B665" s="189"/>
      <c r="C665" s="313"/>
      <c r="D665" s="177"/>
      <c r="E665" s="175"/>
      <c r="F665" s="177"/>
      <c r="G665" s="235"/>
      <c r="H665" s="13" t="s">
        <v>81</v>
      </c>
      <c r="I665" s="64" t="s">
        <v>52</v>
      </c>
      <c r="J665" s="66">
        <v>6</v>
      </c>
      <c r="K665" s="66">
        <v>54</v>
      </c>
      <c r="L665" s="201"/>
      <c r="M665" s="35"/>
    </row>
    <row r="666" spans="1:13" ht="15.75" x14ac:dyDescent="0.25">
      <c r="A666" s="230"/>
      <c r="B666" s="189"/>
      <c r="C666" s="313"/>
      <c r="D666" s="177"/>
      <c r="E666" s="14" t="s">
        <v>68</v>
      </c>
      <c r="F666" s="64" t="s">
        <v>54</v>
      </c>
      <c r="G666" s="25">
        <v>0.23899999999999999</v>
      </c>
      <c r="H666" s="13"/>
      <c r="I666" s="66"/>
      <c r="J666" s="66"/>
      <c r="K666" s="66"/>
      <c r="L666" s="201"/>
      <c r="M666" s="35"/>
    </row>
    <row r="667" spans="1:13" ht="15.75" x14ac:dyDescent="0.25">
      <c r="A667" s="230"/>
      <c r="B667" s="189"/>
      <c r="C667" s="313"/>
      <c r="D667" s="177"/>
      <c r="E667" s="65" t="s">
        <v>82</v>
      </c>
      <c r="F667" s="66" t="s">
        <v>54</v>
      </c>
      <c r="G667" s="25">
        <v>0.23899999999999999</v>
      </c>
      <c r="H667" s="13"/>
      <c r="I667" s="66"/>
      <c r="J667" s="66"/>
      <c r="K667" s="66"/>
      <c r="L667" s="201"/>
      <c r="M667" s="35"/>
    </row>
    <row r="668" spans="1:13" ht="15.75" x14ac:dyDescent="0.25">
      <c r="A668" s="230"/>
      <c r="B668" s="189"/>
      <c r="C668" s="313"/>
      <c r="D668" s="177"/>
      <c r="E668" s="65" t="s">
        <v>69</v>
      </c>
      <c r="F668" s="66" t="s">
        <v>54</v>
      </c>
      <c r="G668" s="25">
        <v>0.23899999999999999</v>
      </c>
      <c r="H668" s="13"/>
      <c r="I668" s="66"/>
      <c r="J668" s="66"/>
      <c r="K668" s="66"/>
      <c r="L668" s="201"/>
      <c r="M668" s="35"/>
    </row>
    <row r="669" spans="1:13" ht="15.75" x14ac:dyDescent="0.25">
      <c r="A669" s="230"/>
      <c r="B669" s="189"/>
      <c r="C669" s="313"/>
      <c r="D669" s="177"/>
      <c r="E669" s="246" t="s">
        <v>102</v>
      </c>
      <c r="F669" s="248" t="s">
        <v>39</v>
      </c>
      <c r="G669" s="248">
        <v>9</v>
      </c>
      <c r="H669" s="98" t="s">
        <v>210</v>
      </c>
      <c r="I669" s="126" t="s">
        <v>39</v>
      </c>
      <c r="J669" s="126">
        <v>1</v>
      </c>
      <c r="K669" s="126">
        <f>G669*J669</f>
        <v>9</v>
      </c>
      <c r="L669" s="201"/>
      <c r="M669" s="34"/>
    </row>
    <row r="670" spans="1:13" ht="15.75" x14ac:dyDescent="0.25">
      <c r="A670" s="230"/>
      <c r="B670" s="189"/>
      <c r="C670" s="313"/>
      <c r="D670" s="177"/>
      <c r="E670" s="246"/>
      <c r="F670" s="248"/>
      <c r="G670" s="248"/>
      <c r="H670" s="135" t="s">
        <v>211</v>
      </c>
      <c r="I670" s="126" t="s">
        <v>39</v>
      </c>
      <c r="J670" s="126">
        <v>1</v>
      </c>
      <c r="K670" s="126">
        <f>G669*J670</f>
        <v>9</v>
      </c>
      <c r="L670" s="201"/>
      <c r="M670" s="34"/>
    </row>
    <row r="671" spans="1:13" ht="15.75" x14ac:dyDescent="0.25">
      <c r="A671" s="230"/>
      <c r="B671" s="189"/>
      <c r="C671" s="313"/>
      <c r="D671" s="177"/>
      <c r="E671" s="246"/>
      <c r="F671" s="248"/>
      <c r="G671" s="248"/>
      <c r="H671" s="135" t="s">
        <v>105</v>
      </c>
      <c r="I671" s="126" t="s">
        <v>39</v>
      </c>
      <c r="J671" s="126">
        <v>1</v>
      </c>
      <c r="K671" s="126">
        <f>G669*J671</f>
        <v>9</v>
      </c>
      <c r="L671" s="201"/>
      <c r="M671" s="34"/>
    </row>
    <row r="672" spans="1:13" ht="15.75" x14ac:dyDescent="0.25">
      <c r="A672" s="230"/>
      <c r="B672" s="189"/>
      <c r="C672" s="313"/>
      <c r="D672" s="177"/>
      <c r="E672" s="246"/>
      <c r="F672" s="248"/>
      <c r="G672" s="248"/>
      <c r="H672" s="102" t="s">
        <v>100</v>
      </c>
      <c r="I672" s="126" t="s">
        <v>39</v>
      </c>
      <c r="J672" s="126">
        <v>3</v>
      </c>
      <c r="K672" s="126">
        <f>G669*J672</f>
        <v>27</v>
      </c>
      <c r="L672" s="201"/>
      <c r="M672" s="34"/>
    </row>
    <row r="673" spans="1:13" ht="15.75" x14ac:dyDescent="0.25">
      <c r="A673" s="230"/>
      <c r="B673" s="189"/>
      <c r="C673" s="313"/>
      <c r="D673" s="177"/>
      <c r="E673" s="246"/>
      <c r="F673" s="248"/>
      <c r="G673" s="248"/>
      <c r="H673" s="135" t="s">
        <v>101</v>
      </c>
      <c r="I673" s="126" t="s">
        <v>39</v>
      </c>
      <c r="J673" s="126">
        <v>3</v>
      </c>
      <c r="K673" s="126">
        <f>G669*J673</f>
        <v>27</v>
      </c>
      <c r="L673" s="201"/>
      <c r="M673" s="34"/>
    </row>
    <row r="674" spans="1:13" ht="15.75" x14ac:dyDescent="0.25">
      <c r="A674" s="230"/>
      <c r="B674" s="189"/>
      <c r="C674" s="313"/>
      <c r="D674" s="177"/>
      <c r="E674" s="246"/>
      <c r="F674" s="248"/>
      <c r="G674" s="248"/>
      <c r="H674" s="102" t="s">
        <v>104</v>
      </c>
      <c r="I674" s="126" t="s">
        <v>39</v>
      </c>
      <c r="J674" s="126">
        <v>1</v>
      </c>
      <c r="K674" s="126">
        <f>G669*J674</f>
        <v>9</v>
      </c>
      <c r="L674" s="201"/>
      <c r="M674" s="34"/>
    </row>
    <row r="675" spans="1:13" ht="15.75" x14ac:dyDescent="0.25">
      <c r="A675" s="230"/>
      <c r="B675" s="189"/>
      <c r="C675" s="313"/>
      <c r="D675" s="177"/>
      <c r="E675" s="14" t="s">
        <v>70</v>
      </c>
      <c r="F675" s="64" t="s">
        <v>39</v>
      </c>
      <c r="G675" s="64">
        <v>2</v>
      </c>
      <c r="H675" s="13" t="s">
        <v>116</v>
      </c>
      <c r="I675" s="64" t="s">
        <v>52</v>
      </c>
      <c r="J675" s="66">
        <v>3</v>
      </c>
      <c r="K675" s="66">
        <v>6</v>
      </c>
      <c r="L675" s="201"/>
      <c r="M675" s="34"/>
    </row>
    <row r="676" spans="1:13" ht="15.75" x14ac:dyDescent="0.25">
      <c r="A676" s="230"/>
      <c r="B676" s="189"/>
      <c r="C676" s="313"/>
      <c r="D676" s="177"/>
      <c r="E676" s="14" t="s">
        <v>63</v>
      </c>
      <c r="F676" s="64" t="s">
        <v>39</v>
      </c>
      <c r="G676" s="64">
        <v>1</v>
      </c>
      <c r="H676" s="13" t="s">
        <v>110</v>
      </c>
      <c r="I676" s="64" t="s">
        <v>52</v>
      </c>
      <c r="J676" s="66">
        <v>3</v>
      </c>
      <c r="K676" s="66">
        <v>3</v>
      </c>
      <c r="L676" s="201"/>
      <c r="M676" s="34"/>
    </row>
    <row r="677" spans="1:13" ht="16.5" thickBot="1" x14ac:dyDescent="0.3">
      <c r="A677" s="230"/>
      <c r="B677" s="189"/>
      <c r="C677" s="313"/>
      <c r="D677" s="181"/>
      <c r="E677" s="49" t="s">
        <v>124</v>
      </c>
      <c r="F677" s="59" t="s">
        <v>39</v>
      </c>
      <c r="G677" s="59">
        <v>9</v>
      </c>
      <c r="H677" s="51" t="s">
        <v>123</v>
      </c>
      <c r="I677" s="48" t="s">
        <v>39</v>
      </c>
      <c r="J677" s="48">
        <v>1</v>
      </c>
      <c r="K677" s="48">
        <v>9</v>
      </c>
      <c r="L677" s="202"/>
      <c r="M677" s="57"/>
    </row>
    <row r="678" spans="1:13" ht="15.75" x14ac:dyDescent="0.25">
      <c r="A678" s="230"/>
      <c r="B678" s="189"/>
      <c r="C678" s="313"/>
      <c r="D678" s="252" t="s">
        <v>357</v>
      </c>
      <c r="E678" s="306" t="s">
        <v>358</v>
      </c>
      <c r="F678" s="252" t="s">
        <v>53</v>
      </c>
      <c r="G678" s="252">
        <v>5.0865</v>
      </c>
      <c r="H678" s="94" t="s">
        <v>74</v>
      </c>
      <c r="I678" s="128" t="s">
        <v>65</v>
      </c>
      <c r="J678" s="371">
        <v>15.26</v>
      </c>
      <c r="K678" s="97">
        <v>15.946999999999999</v>
      </c>
      <c r="L678" s="200"/>
      <c r="M678" s="33" t="s">
        <v>359</v>
      </c>
    </row>
    <row r="679" spans="1:13" ht="31.5" x14ac:dyDescent="0.25">
      <c r="A679" s="230"/>
      <c r="B679" s="189"/>
      <c r="C679" s="313"/>
      <c r="D679" s="253"/>
      <c r="E679" s="307"/>
      <c r="F679" s="253"/>
      <c r="G679" s="253"/>
      <c r="H679" s="98" t="s">
        <v>67</v>
      </c>
      <c r="I679" s="129" t="s">
        <v>52</v>
      </c>
      <c r="J679" s="100">
        <v>3</v>
      </c>
      <c r="K679" s="126">
        <v>18</v>
      </c>
      <c r="L679" s="201"/>
      <c r="M679" s="34" t="s">
        <v>360</v>
      </c>
    </row>
    <row r="680" spans="1:13" ht="15.75" x14ac:dyDescent="0.25">
      <c r="A680" s="230"/>
      <c r="B680" s="189"/>
      <c r="C680" s="313"/>
      <c r="D680" s="253"/>
      <c r="E680" s="307"/>
      <c r="F680" s="253"/>
      <c r="G680" s="253"/>
      <c r="H680" s="98" t="s">
        <v>81</v>
      </c>
      <c r="I680" s="129" t="s">
        <v>52</v>
      </c>
      <c r="J680" s="126">
        <v>6</v>
      </c>
      <c r="K680" s="126">
        <v>420</v>
      </c>
      <c r="L680" s="201"/>
      <c r="M680" s="35"/>
    </row>
    <row r="681" spans="1:13" ht="15.75" x14ac:dyDescent="0.25">
      <c r="A681" s="230"/>
      <c r="B681" s="189"/>
      <c r="C681" s="313"/>
      <c r="D681" s="253"/>
      <c r="E681" s="102" t="s">
        <v>68</v>
      </c>
      <c r="F681" s="129" t="s">
        <v>54</v>
      </c>
      <c r="G681" s="103">
        <v>2.0609999999999999</v>
      </c>
      <c r="H681" s="98"/>
      <c r="I681" s="126"/>
      <c r="J681" s="126"/>
      <c r="K681" s="126"/>
      <c r="L681" s="201"/>
      <c r="M681" s="35"/>
    </row>
    <row r="682" spans="1:13" ht="15.75" x14ac:dyDescent="0.25">
      <c r="A682" s="230"/>
      <c r="B682" s="189"/>
      <c r="C682" s="313"/>
      <c r="D682" s="253"/>
      <c r="E682" s="135" t="s">
        <v>82</v>
      </c>
      <c r="F682" s="126" t="s">
        <v>54</v>
      </c>
      <c r="G682" s="103">
        <v>2.0609999999999999</v>
      </c>
      <c r="H682" s="98"/>
      <c r="I682" s="126"/>
      <c r="J682" s="126"/>
      <c r="K682" s="126"/>
      <c r="L682" s="201"/>
      <c r="M682" s="35"/>
    </row>
    <row r="683" spans="1:13" ht="15.75" x14ac:dyDescent="0.25">
      <c r="A683" s="230"/>
      <c r="B683" s="189"/>
      <c r="C683" s="313"/>
      <c r="D683" s="253"/>
      <c r="E683" s="135" t="s">
        <v>69</v>
      </c>
      <c r="F683" s="126" t="s">
        <v>54</v>
      </c>
      <c r="G683" s="103">
        <v>2.0609999999999999</v>
      </c>
      <c r="H683" s="98"/>
      <c r="I683" s="126"/>
      <c r="J683" s="126"/>
      <c r="K683" s="126"/>
      <c r="L683" s="201"/>
      <c r="M683" s="35"/>
    </row>
    <row r="684" spans="1:13" ht="15.75" x14ac:dyDescent="0.25">
      <c r="A684" s="230"/>
      <c r="B684" s="189"/>
      <c r="C684" s="313"/>
      <c r="D684" s="253"/>
      <c r="E684" s="246" t="s">
        <v>102</v>
      </c>
      <c r="F684" s="248" t="s">
        <v>39</v>
      </c>
      <c r="G684" s="248">
        <v>70</v>
      </c>
      <c r="H684" s="98" t="s">
        <v>210</v>
      </c>
      <c r="I684" s="126" t="s">
        <v>39</v>
      </c>
      <c r="J684" s="126">
        <v>1</v>
      </c>
      <c r="K684" s="126">
        <f>G684*J684</f>
        <v>70</v>
      </c>
      <c r="L684" s="201"/>
      <c r="M684" s="34"/>
    </row>
    <row r="685" spans="1:13" ht="15.75" x14ac:dyDescent="0.25">
      <c r="A685" s="230"/>
      <c r="B685" s="189"/>
      <c r="C685" s="313"/>
      <c r="D685" s="253"/>
      <c r="E685" s="246"/>
      <c r="F685" s="248"/>
      <c r="G685" s="248"/>
      <c r="H685" s="135" t="s">
        <v>211</v>
      </c>
      <c r="I685" s="126" t="s">
        <v>39</v>
      </c>
      <c r="J685" s="126">
        <v>1</v>
      </c>
      <c r="K685" s="126">
        <f>G684*J685</f>
        <v>70</v>
      </c>
      <c r="L685" s="201"/>
      <c r="M685" s="34"/>
    </row>
    <row r="686" spans="1:13" ht="15.75" x14ac:dyDescent="0.25">
      <c r="A686" s="230"/>
      <c r="B686" s="189"/>
      <c r="C686" s="313"/>
      <c r="D686" s="253"/>
      <c r="E686" s="246"/>
      <c r="F686" s="248"/>
      <c r="G686" s="248"/>
      <c r="H686" s="135" t="s">
        <v>105</v>
      </c>
      <c r="I686" s="126" t="s">
        <v>39</v>
      </c>
      <c r="J686" s="126">
        <v>1</v>
      </c>
      <c r="K686" s="126">
        <f>G684*J686</f>
        <v>70</v>
      </c>
      <c r="L686" s="201"/>
      <c r="M686" s="34"/>
    </row>
    <row r="687" spans="1:13" ht="15.75" x14ac:dyDescent="0.25">
      <c r="A687" s="230"/>
      <c r="B687" s="189"/>
      <c r="C687" s="313"/>
      <c r="D687" s="253"/>
      <c r="E687" s="246"/>
      <c r="F687" s="248"/>
      <c r="G687" s="248"/>
      <c r="H687" s="102" t="s">
        <v>100</v>
      </c>
      <c r="I687" s="126" t="s">
        <v>39</v>
      </c>
      <c r="J687" s="126">
        <v>3</v>
      </c>
      <c r="K687" s="126">
        <f>G684*J687</f>
        <v>210</v>
      </c>
      <c r="L687" s="201"/>
      <c r="M687" s="34"/>
    </row>
    <row r="688" spans="1:13" ht="15.75" x14ac:dyDescent="0.25">
      <c r="A688" s="230"/>
      <c r="B688" s="189"/>
      <c r="C688" s="313"/>
      <c r="D688" s="253"/>
      <c r="E688" s="246"/>
      <c r="F688" s="248"/>
      <c r="G688" s="248"/>
      <c r="H688" s="135" t="s">
        <v>101</v>
      </c>
      <c r="I688" s="126" t="s">
        <v>39</v>
      </c>
      <c r="J688" s="126">
        <v>3</v>
      </c>
      <c r="K688" s="126">
        <f>G684*J688</f>
        <v>210</v>
      </c>
      <c r="L688" s="201"/>
      <c r="M688" s="34"/>
    </row>
    <row r="689" spans="1:13" ht="15.75" x14ac:dyDescent="0.25">
      <c r="A689" s="230"/>
      <c r="B689" s="189"/>
      <c r="C689" s="313"/>
      <c r="D689" s="253"/>
      <c r="E689" s="246"/>
      <c r="F689" s="248"/>
      <c r="G689" s="248"/>
      <c r="H689" s="102" t="s">
        <v>104</v>
      </c>
      <c r="I689" s="126" t="s">
        <v>39</v>
      </c>
      <c r="J689" s="126">
        <v>1</v>
      </c>
      <c r="K689" s="126">
        <f>G684*J689</f>
        <v>70</v>
      </c>
      <c r="L689" s="201"/>
      <c r="M689" s="34"/>
    </row>
    <row r="690" spans="1:13" ht="15.75" x14ac:dyDescent="0.25">
      <c r="A690" s="230"/>
      <c r="B690" s="189"/>
      <c r="C690" s="313"/>
      <c r="D690" s="253"/>
      <c r="E690" s="102" t="s">
        <v>70</v>
      </c>
      <c r="F690" s="129" t="s">
        <v>39</v>
      </c>
      <c r="G690" s="129">
        <v>1</v>
      </c>
      <c r="H690" s="98" t="s">
        <v>115</v>
      </c>
      <c r="I690" s="129"/>
      <c r="J690" s="126">
        <v>1</v>
      </c>
      <c r="K690" s="126">
        <v>3</v>
      </c>
      <c r="L690" s="201"/>
      <c r="M690" s="34"/>
    </row>
    <row r="691" spans="1:13" ht="15.75" x14ac:dyDescent="0.25">
      <c r="A691" s="230"/>
      <c r="B691" s="189"/>
      <c r="C691" s="313"/>
      <c r="D691" s="253"/>
      <c r="E691" s="102" t="s">
        <v>63</v>
      </c>
      <c r="F691" s="129" t="s">
        <v>39</v>
      </c>
      <c r="G691" s="129">
        <v>1</v>
      </c>
      <c r="H691" s="98" t="s">
        <v>116</v>
      </c>
      <c r="I691" s="129" t="s">
        <v>52</v>
      </c>
      <c r="J691" s="126">
        <v>1</v>
      </c>
      <c r="K691" s="126">
        <v>3</v>
      </c>
      <c r="L691" s="201"/>
      <c r="M691" s="34"/>
    </row>
    <row r="692" spans="1:13" ht="15.75" x14ac:dyDescent="0.25">
      <c r="A692" s="230"/>
      <c r="B692" s="189"/>
      <c r="C692" s="313"/>
      <c r="D692" s="253"/>
      <c r="E692" s="102" t="s">
        <v>124</v>
      </c>
      <c r="F692" s="129" t="s">
        <v>39</v>
      </c>
      <c r="G692" s="129">
        <v>70</v>
      </c>
      <c r="H692" s="98" t="s">
        <v>123</v>
      </c>
      <c r="I692" s="126" t="s">
        <v>39</v>
      </c>
      <c r="J692" s="126">
        <v>1</v>
      </c>
      <c r="K692" s="126">
        <v>70</v>
      </c>
      <c r="L692" s="201"/>
      <c r="M692" s="34"/>
    </row>
    <row r="693" spans="1:13" ht="15.75" customHeight="1" x14ac:dyDescent="0.25">
      <c r="A693" s="230"/>
      <c r="B693" s="189"/>
      <c r="C693" s="313"/>
      <c r="D693" s="267" t="s">
        <v>361</v>
      </c>
      <c r="E693" s="326" t="s">
        <v>362</v>
      </c>
      <c r="F693" s="325" t="s">
        <v>53</v>
      </c>
      <c r="G693" s="372">
        <v>0.73724999999999996</v>
      </c>
      <c r="H693" s="327" t="s">
        <v>74</v>
      </c>
      <c r="I693" s="108" t="s">
        <v>65</v>
      </c>
      <c r="J693" s="125">
        <v>2.2109999999999999</v>
      </c>
      <c r="K693" s="125">
        <v>2.3109999999999999</v>
      </c>
      <c r="L693" s="122"/>
      <c r="M693" s="123">
        <v>11</v>
      </c>
    </row>
    <row r="694" spans="1:13" ht="31.5" x14ac:dyDescent="0.25">
      <c r="A694" s="230"/>
      <c r="B694" s="189"/>
      <c r="C694" s="313"/>
      <c r="D694" s="248"/>
      <c r="E694" s="307"/>
      <c r="F694" s="253"/>
      <c r="G694" s="357"/>
      <c r="H694" s="98" t="s">
        <v>67</v>
      </c>
      <c r="I694" s="129" t="s">
        <v>52</v>
      </c>
      <c r="J694" s="126">
        <v>3</v>
      </c>
      <c r="K694" s="126">
        <v>6</v>
      </c>
      <c r="L694" s="66"/>
      <c r="M694" s="78" t="s">
        <v>363</v>
      </c>
    </row>
    <row r="695" spans="1:13" ht="15.75" x14ac:dyDescent="0.25">
      <c r="A695" s="230"/>
      <c r="B695" s="189"/>
      <c r="C695" s="313"/>
      <c r="D695" s="248"/>
      <c r="E695" s="307"/>
      <c r="F695" s="253"/>
      <c r="G695" s="357"/>
      <c r="H695" s="98" t="s">
        <v>81</v>
      </c>
      <c r="I695" s="129" t="s">
        <v>52</v>
      </c>
      <c r="J695" s="126">
        <v>6</v>
      </c>
      <c r="K695" s="126">
        <v>66</v>
      </c>
      <c r="L695" s="66"/>
      <c r="M695" s="78"/>
    </row>
    <row r="696" spans="1:13" ht="15.75" x14ac:dyDescent="0.25">
      <c r="A696" s="230"/>
      <c r="B696" s="189"/>
      <c r="C696" s="313"/>
      <c r="D696" s="248"/>
      <c r="E696" s="102" t="s">
        <v>68</v>
      </c>
      <c r="F696" s="129" t="s">
        <v>54</v>
      </c>
      <c r="G696" s="103">
        <v>0.29899999999999999</v>
      </c>
      <c r="H696" s="98"/>
      <c r="I696" s="126"/>
      <c r="J696" s="126"/>
      <c r="K696" s="126"/>
      <c r="L696" s="66"/>
      <c r="M696" s="78"/>
    </row>
    <row r="697" spans="1:13" ht="15.75" x14ac:dyDescent="0.25">
      <c r="A697" s="230"/>
      <c r="B697" s="189"/>
      <c r="C697" s="313"/>
      <c r="D697" s="248"/>
      <c r="E697" s="135" t="s">
        <v>82</v>
      </c>
      <c r="F697" s="126" t="s">
        <v>54</v>
      </c>
      <c r="G697" s="103">
        <v>0.29899999999999999</v>
      </c>
      <c r="H697" s="126"/>
      <c r="I697" s="126"/>
      <c r="J697" s="358"/>
      <c r="K697" s="126"/>
      <c r="L697" s="66"/>
      <c r="M697" s="78"/>
    </row>
    <row r="698" spans="1:13" ht="15.75" x14ac:dyDescent="0.25">
      <c r="A698" s="230"/>
      <c r="B698" s="189"/>
      <c r="C698" s="313"/>
      <c r="D698" s="248"/>
      <c r="E698" s="135" t="s">
        <v>69</v>
      </c>
      <c r="F698" s="126" t="s">
        <v>54</v>
      </c>
      <c r="G698" s="103">
        <v>0.29899999999999999</v>
      </c>
      <c r="H698" s="126"/>
      <c r="I698" s="126"/>
      <c r="J698" s="126"/>
      <c r="K698" s="126"/>
      <c r="L698" s="66"/>
      <c r="M698" s="78"/>
    </row>
    <row r="699" spans="1:13" ht="15.75" x14ac:dyDescent="0.25">
      <c r="A699" s="230"/>
      <c r="B699" s="189"/>
      <c r="C699" s="313"/>
      <c r="D699" s="248"/>
      <c r="E699" s="102" t="s">
        <v>70</v>
      </c>
      <c r="F699" s="129" t="s">
        <v>39</v>
      </c>
      <c r="G699" s="129">
        <v>0</v>
      </c>
      <c r="H699" s="129"/>
      <c r="I699" s="100"/>
      <c r="J699" s="126"/>
      <c r="K699" s="126"/>
      <c r="L699" s="66"/>
      <c r="M699" s="78"/>
    </row>
    <row r="700" spans="1:13" ht="15.75" x14ac:dyDescent="0.25">
      <c r="A700" s="230"/>
      <c r="B700" s="189"/>
      <c r="C700" s="313"/>
      <c r="D700" s="248"/>
      <c r="E700" s="246" t="s">
        <v>102</v>
      </c>
      <c r="F700" s="248" t="s">
        <v>39</v>
      </c>
      <c r="G700" s="248">
        <v>11</v>
      </c>
      <c r="H700" s="98" t="s">
        <v>210</v>
      </c>
      <c r="I700" s="126" t="s">
        <v>39</v>
      </c>
      <c r="J700" s="126">
        <v>1</v>
      </c>
      <c r="K700" s="126">
        <f>G700*J700</f>
        <v>11</v>
      </c>
      <c r="L700" s="66"/>
      <c r="M700" s="34"/>
    </row>
    <row r="701" spans="1:13" ht="15.75" x14ac:dyDescent="0.25">
      <c r="A701" s="230"/>
      <c r="B701" s="189"/>
      <c r="C701" s="313"/>
      <c r="D701" s="248"/>
      <c r="E701" s="246"/>
      <c r="F701" s="248"/>
      <c r="G701" s="248"/>
      <c r="H701" s="135" t="s">
        <v>211</v>
      </c>
      <c r="I701" s="126" t="s">
        <v>39</v>
      </c>
      <c r="J701" s="126">
        <v>1</v>
      </c>
      <c r="K701" s="126">
        <f>G700*J701</f>
        <v>11</v>
      </c>
      <c r="L701" s="66"/>
      <c r="M701" s="34"/>
    </row>
    <row r="702" spans="1:13" ht="15.75" x14ac:dyDescent="0.25">
      <c r="A702" s="230"/>
      <c r="B702" s="189"/>
      <c r="C702" s="313"/>
      <c r="D702" s="248"/>
      <c r="E702" s="246"/>
      <c r="F702" s="248"/>
      <c r="G702" s="248"/>
      <c r="H702" s="135" t="s">
        <v>105</v>
      </c>
      <c r="I702" s="126" t="s">
        <v>39</v>
      </c>
      <c r="J702" s="126">
        <v>1</v>
      </c>
      <c r="K702" s="126">
        <f>G700*J702</f>
        <v>11</v>
      </c>
      <c r="L702" s="66"/>
      <c r="M702" s="34"/>
    </row>
    <row r="703" spans="1:13" ht="15.75" x14ac:dyDescent="0.25">
      <c r="A703" s="230"/>
      <c r="B703" s="189"/>
      <c r="C703" s="313"/>
      <c r="D703" s="248"/>
      <c r="E703" s="246"/>
      <c r="F703" s="248"/>
      <c r="G703" s="248"/>
      <c r="H703" s="102" t="s">
        <v>100</v>
      </c>
      <c r="I703" s="126" t="s">
        <v>39</v>
      </c>
      <c r="J703" s="126">
        <v>3</v>
      </c>
      <c r="K703" s="126">
        <f>G700*J703</f>
        <v>33</v>
      </c>
      <c r="L703" s="66"/>
      <c r="M703" s="34"/>
    </row>
    <row r="704" spans="1:13" ht="15.75" x14ac:dyDescent="0.25">
      <c r="A704" s="230"/>
      <c r="B704" s="189"/>
      <c r="C704" s="313"/>
      <c r="D704" s="248"/>
      <c r="E704" s="246"/>
      <c r="F704" s="248"/>
      <c r="G704" s="248"/>
      <c r="H704" s="135" t="s">
        <v>101</v>
      </c>
      <c r="I704" s="126" t="s">
        <v>39</v>
      </c>
      <c r="J704" s="126">
        <v>3</v>
      </c>
      <c r="K704" s="126">
        <f>G700*J704</f>
        <v>33</v>
      </c>
      <c r="L704" s="66"/>
      <c r="M704" s="34"/>
    </row>
    <row r="705" spans="1:13" ht="15.75" x14ac:dyDescent="0.25">
      <c r="A705" s="230"/>
      <c r="B705" s="189"/>
      <c r="C705" s="313"/>
      <c r="D705" s="248"/>
      <c r="E705" s="246"/>
      <c r="F705" s="248"/>
      <c r="G705" s="248"/>
      <c r="H705" s="102" t="s">
        <v>104</v>
      </c>
      <c r="I705" s="126" t="s">
        <v>39</v>
      </c>
      <c r="J705" s="126">
        <v>1</v>
      </c>
      <c r="K705" s="126">
        <f>G700*J705</f>
        <v>11</v>
      </c>
      <c r="L705" s="66"/>
      <c r="M705" s="34"/>
    </row>
    <row r="706" spans="1:13" ht="15.75" x14ac:dyDescent="0.25">
      <c r="A706" s="230"/>
      <c r="B706" s="189"/>
      <c r="C706" s="313"/>
      <c r="D706" s="248"/>
      <c r="E706" s="102" t="s">
        <v>63</v>
      </c>
      <c r="F706" s="129" t="s">
        <v>39</v>
      </c>
      <c r="G706" s="129">
        <v>1</v>
      </c>
      <c r="H706" s="98" t="s">
        <v>116</v>
      </c>
      <c r="I706" s="129" t="s">
        <v>52</v>
      </c>
      <c r="J706" s="126">
        <v>1</v>
      </c>
      <c r="K706" s="126">
        <v>3</v>
      </c>
      <c r="L706" s="66"/>
      <c r="M706" s="78"/>
    </row>
    <row r="707" spans="1:13" ht="15.75" x14ac:dyDescent="0.25">
      <c r="A707" s="230"/>
      <c r="B707" s="189"/>
      <c r="C707" s="313"/>
      <c r="D707" s="248"/>
      <c r="E707" s="102" t="s">
        <v>109</v>
      </c>
      <c r="F707" s="129"/>
      <c r="G707" s="129">
        <v>1</v>
      </c>
      <c r="H707" s="98" t="s">
        <v>110</v>
      </c>
      <c r="I707" s="129"/>
      <c r="J707" s="126">
        <v>1</v>
      </c>
      <c r="K707" s="126">
        <v>3</v>
      </c>
      <c r="L707" s="66"/>
      <c r="M707" s="78"/>
    </row>
    <row r="708" spans="1:13" ht="16.5" thickBot="1" x14ac:dyDescent="0.3">
      <c r="A708" s="230"/>
      <c r="B708" s="189"/>
      <c r="C708" s="313"/>
      <c r="D708" s="265"/>
      <c r="E708" s="115" t="s">
        <v>124</v>
      </c>
      <c r="F708" s="304" t="s">
        <v>39</v>
      </c>
      <c r="G708" s="304">
        <v>11</v>
      </c>
      <c r="H708" s="305" t="s">
        <v>123</v>
      </c>
      <c r="I708" s="131" t="s">
        <v>39</v>
      </c>
      <c r="J708" s="131">
        <v>1</v>
      </c>
      <c r="K708" s="131">
        <v>11</v>
      </c>
      <c r="L708" s="48"/>
      <c r="M708" s="57"/>
    </row>
    <row r="709" spans="1:13" ht="15.75" customHeight="1" x14ac:dyDescent="0.25">
      <c r="A709" s="230"/>
      <c r="B709" s="189"/>
      <c r="C709" s="313"/>
      <c r="D709" s="329" t="s">
        <v>364</v>
      </c>
      <c r="E709" s="306" t="s">
        <v>365</v>
      </c>
      <c r="F709" s="252" t="s">
        <v>53</v>
      </c>
      <c r="G709" s="356">
        <v>2.2854999999999999</v>
      </c>
      <c r="H709" s="94" t="s">
        <v>74</v>
      </c>
      <c r="I709" s="128" t="s">
        <v>65</v>
      </c>
      <c r="J709" s="333">
        <v>6.8559999999999999</v>
      </c>
      <c r="K709" s="333">
        <v>7.165</v>
      </c>
      <c r="L709" s="75"/>
      <c r="M709" s="76" t="s">
        <v>366</v>
      </c>
    </row>
    <row r="710" spans="1:13" ht="31.5" x14ac:dyDescent="0.25">
      <c r="A710" s="230"/>
      <c r="B710" s="189"/>
      <c r="C710" s="313"/>
      <c r="D710" s="248"/>
      <c r="E710" s="307"/>
      <c r="F710" s="253"/>
      <c r="G710" s="357"/>
      <c r="H710" s="98" t="s">
        <v>67</v>
      </c>
      <c r="I710" s="129" t="s">
        <v>52</v>
      </c>
      <c r="J710" s="126">
        <v>1</v>
      </c>
      <c r="K710" s="126">
        <v>3</v>
      </c>
      <c r="L710" s="66"/>
      <c r="M710" s="78" t="s">
        <v>367</v>
      </c>
    </row>
    <row r="711" spans="1:13" ht="15.75" x14ac:dyDescent="0.25">
      <c r="A711" s="230"/>
      <c r="B711" s="189"/>
      <c r="C711" s="313"/>
      <c r="D711" s="248"/>
      <c r="E711" s="307"/>
      <c r="F711" s="253"/>
      <c r="G711" s="357"/>
      <c r="H711" s="98" t="s">
        <v>81</v>
      </c>
      <c r="I711" s="129" t="s">
        <v>52</v>
      </c>
      <c r="J711" s="126">
        <v>6</v>
      </c>
      <c r="K711" s="126">
        <v>198</v>
      </c>
      <c r="L711" s="66"/>
      <c r="M711" s="78"/>
    </row>
    <row r="712" spans="1:13" ht="15.75" x14ac:dyDescent="0.25">
      <c r="A712" s="230"/>
      <c r="B712" s="189"/>
      <c r="C712" s="313"/>
      <c r="D712" s="248"/>
      <c r="E712" s="102" t="s">
        <v>68</v>
      </c>
      <c r="F712" s="129" t="s">
        <v>54</v>
      </c>
      <c r="G712" s="103">
        <v>0.92600000000000005</v>
      </c>
      <c r="H712" s="98"/>
      <c r="I712" s="126"/>
      <c r="J712" s="126"/>
      <c r="K712" s="126"/>
      <c r="L712" s="66"/>
      <c r="M712" s="78"/>
    </row>
    <row r="713" spans="1:13" ht="15.75" x14ac:dyDescent="0.25">
      <c r="A713" s="230"/>
      <c r="B713" s="189"/>
      <c r="C713" s="313"/>
      <c r="D713" s="248"/>
      <c r="E713" s="135" t="s">
        <v>82</v>
      </c>
      <c r="F713" s="126" t="s">
        <v>54</v>
      </c>
      <c r="G713" s="103">
        <v>0.92600000000000005</v>
      </c>
      <c r="H713" s="126"/>
      <c r="I713" s="126"/>
      <c r="J713" s="358"/>
      <c r="K713" s="126"/>
      <c r="L713" s="66"/>
      <c r="M713" s="78"/>
    </row>
    <row r="714" spans="1:13" ht="15.75" x14ac:dyDescent="0.25">
      <c r="A714" s="230"/>
      <c r="B714" s="189"/>
      <c r="C714" s="313"/>
      <c r="D714" s="248"/>
      <c r="E714" s="135" t="s">
        <v>69</v>
      </c>
      <c r="F714" s="126" t="s">
        <v>54</v>
      </c>
      <c r="G714" s="103">
        <v>0.92600000000000005</v>
      </c>
      <c r="H714" s="126"/>
      <c r="I714" s="126"/>
      <c r="J714" s="126"/>
      <c r="K714" s="126"/>
      <c r="L714" s="66"/>
      <c r="M714" s="78"/>
    </row>
    <row r="715" spans="1:13" ht="15.75" x14ac:dyDescent="0.25">
      <c r="A715" s="230"/>
      <c r="B715" s="189"/>
      <c r="C715" s="313"/>
      <c r="D715" s="248"/>
      <c r="E715" s="246" t="s">
        <v>102</v>
      </c>
      <c r="F715" s="248" t="s">
        <v>39</v>
      </c>
      <c r="G715" s="248">
        <v>33</v>
      </c>
      <c r="H715" s="98" t="s">
        <v>210</v>
      </c>
      <c r="I715" s="126" t="s">
        <v>39</v>
      </c>
      <c r="J715" s="126">
        <v>1</v>
      </c>
      <c r="K715" s="126">
        <f>G715*J715</f>
        <v>33</v>
      </c>
      <c r="L715" s="66"/>
      <c r="M715" s="34"/>
    </row>
    <row r="716" spans="1:13" ht="15.75" x14ac:dyDescent="0.25">
      <c r="A716" s="230"/>
      <c r="B716" s="189"/>
      <c r="C716" s="313"/>
      <c r="D716" s="248"/>
      <c r="E716" s="246"/>
      <c r="F716" s="248"/>
      <c r="G716" s="248"/>
      <c r="H716" s="135" t="s">
        <v>211</v>
      </c>
      <c r="I716" s="126" t="s">
        <v>39</v>
      </c>
      <c r="J716" s="126">
        <v>1</v>
      </c>
      <c r="K716" s="126">
        <f>G715*J716</f>
        <v>33</v>
      </c>
      <c r="L716" s="66"/>
      <c r="M716" s="34"/>
    </row>
    <row r="717" spans="1:13" ht="15.75" x14ac:dyDescent="0.25">
      <c r="A717" s="230"/>
      <c r="B717" s="189"/>
      <c r="C717" s="313"/>
      <c r="D717" s="248"/>
      <c r="E717" s="246"/>
      <c r="F717" s="248"/>
      <c r="G717" s="248"/>
      <c r="H717" s="135" t="s">
        <v>105</v>
      </c>
      <c r="I717" s="126" t="s">
        <v>39</v>
      </c>
      <c r="J717" s="126">
        <v>1</v>
      </c>
      <c r="K717" s="126">
        <f>G715*J717</f>
        <v>33</v>
      </c>
      <c r="L717" s="66"/>
      <c r="M717" s="34"/>
    </row>
    <row r="718" spans="1:13" ht="15.75" x14ac:dyDescent="0.25">
      <c r="A718" s="230"/>
      <c r="B718" s="189"/>
      <c r="C718" s="313"/>
      <c r="D718" s="248"/>
      <c r="E718" s="246"/>
      <c r="F718" s="248"/>
      <c r="G718" s="248"/>
      <c r="H718" s="102" t="s">
        <v>100</v>
      </c>
      <c r="I718" s="126" t="s">
        <v>39</v>
      </c>
      <c r="J718" s="126">
        <v>3</v>
      </c>
      <c r="K718" s="126">
        <f>G715*J718</f>
        <v>99</v>
      </c>
      <c r="L718" s="66"/>
      <c r="M718" s="34"/>
    </row>
    <row r="719" spans="1:13" ht="15.75" x14ac:dyDescent="0.25">
      <c r="A719" s="230"/>
      <c r="B719" s="189"/>
      <c r="C719" s="313"/>
      <c r="D719" s="248"/>
      <c r="E719" s="246"/>
      <c r="F719" s="248"/>
      <c r="G719" s="248"/>
      <c r="H719" s="135" t="s">
        <v>101</v>
      </c>
      <c r="I719" s="126" t="s">
        <v>39</v>
      </c>
      <c r="J719" s="126">
        <v>3</v>
      </c>
      <c r="K719" s="126">
        <f>G715*J719</f>
        <v>99</v>
      </c>
      <c r="L719" s="66"/>
      <c r="M719" s="34"/>
    </row>
    <row r="720" spans="1:13" ht="15.75" x14ac:dyDescent="0.25">
      <c r="A720" s="230"/>
      <c r="B720" s="189"/>
      <c r="C720" s="313"/>
      <c r="D720" s="248"/>
      <c r="E720" s="246"/>
      <c r="F720" s="248"/>
      <c r="G720" s="248"/>
      <c r="H720" s="102" t="s">
        <v>104</v>
      </c>
      <c r="I720" s="126" t="s">
        <v>39</v>
      </c>
      <c r="J720" s="126">
        <v>1</v>
      </c>
      <c r="K720" s="126">
        <f>G715*J720</f>
        <v>33</v>
      </c>
      <c r="L720" s="66"/>
      <c r="M720" s="34"/>
    </row>
    <row r="721" spans="1:13" ht="15.75" x14ac:dyDescent="0.25">
      <c r="A721" s="230"/>
      <c r="B721" s="189"/>
      <c r="C721" s="313"/>
      <c r="D721" s="248"/>
      <c r="E721" s="102" t="s">
        <v>70</v>
      </c>
      <c r="F721" s="129" t="s">
        <v>39</v>
      </c>
      <c r="G721" s="129">
        <v>1</v>
      </c>
      <c r="H721" s="98" t="s">
        <v>115</v>
      </c>
      <c r="I721" s="126" t="s">
        <v>39</v>
      </c>
      <c r="J721" s="126">
        <v>1</v>
      </c>
      <c r="K721" s="126">
        <v>3</v>
      </c>
      <c r="L721" s="66"/>
      <c r="M721" s="78"/>
    </row>
    <row r="722" spans="1:13" ht="15.75" x14ac:dyDescent="0.25">
      <c r="A722" s="230"/>
      <c r="B722" s="189"/>
      <c r="C722" s="313"/>
      <c r="D722" s="248"/>
      <c r="E722" s="102" t="s">
        <v>63</v>
      </c>
      <c r="F722" s="129" t="s">
        <v>39</v>
      </c>
      <c r="G722" s="129">
        <v>1</v>
      </c>
      <c r="H722" s="98" t="s">
        <v>116</v>
      </c>
      <c r="I722" s="129" t="s">
        <v>52</v>
      </c>
      <c r="J722" s="126">
        <v>1</v>
      </c>
      <c r="K722" s="126">
        <v>3</v>
      </c>
      <c r="L722" s="66"/>
      <c r="M722" s="78"/>
    </row>
    <row r="723" spans="1:13" ht="15.75" x14ac:dyDescent="0.25">
      <c r="A723" s="230"/>
      <c r="B723" s="189"/>
      <c r="C723" s="313"/>
      <c r="D723" s="248"/>
      <c r="E723" s="102" t="s">
        <v>109</v>
      </c>
      <c r="F723" s="129"/>
      <c r="G723" s="129">
        <v>1</v>
      </c>
      <c r="H723" s="98" t="s">
        <v>110</v>
      </c>
      <c r="I723" s="129" t="s">
        <v>52</v>
      </c>
      <c r="J723" s="126">
        <v>1</v>
      </c>
      <c r="K723" s="126">
        <v>3</v>
      </c>
      <c r="L723" s="66"/>
      <c r="M723" s="78" t="s">
        <v>90</v>
      </c>
    </row>
    <row r="724" spans="1:13" ht="16.5" thickBot="1" x14ac:dyDescent="0.3">
      <c r="A724" s="324"/>
      <c r="B724" s="323"/>
      <c r="C724" s="370"/>
      <c r="D724" s="249"/>
      <c r="E724" s="106" t="s">
        <v>124</v>
      </c>
      <c r="F724" s="310" t="s">
        <v>39</v>
      </c>
      <c r="G724" s="310">
        <v>33</v>
      </c>
      <c r="H724" s="311" t="s">
        <v>123</v>
      </c>
      <c r="I724" s="127" t="s">
        <v>39</v>
      </c>
      <c r="J724" s="127">
        <v>1</v>
      </c>
      <c r="K724" s="127">
        <v>33</v>
      </c>
      <c r="L724" s="36"/>
      <c r="M724" s="56"/>
    </row>
    <row r="725" spans="1:13" ht="15.75" x14ac:dyDescent="0.25">
      <c r="A725" s="168" t="s">
        <v>518</v>
      </c>
      <c r="B725" s="170" t="s">
        <v>83</v>
      </c>
      <c r="C725" s="316" t="s">
        <v>516</v>
      </c>
      <c r="D725" s="176" t="s">
        <v>368</v>
      </c>
      <c r="E725" s="174" t="s">
        <v>369</v>
      </c>
      <c r="F725" s="176" t="s">
        <v>53</v>
      </c>
      <c r="G725" s="176">
        <v>4</v>
      </c>
      <c r="H725" s="55" t="s">
        <v>370</v>
      </c>
      <c r="I725" s="63" t="s">
        <v>65</v>
      </c>
      <c r="J725" s="31">
        <f>G725*3</f>
        <v>12</v>
      </c>
      <c r="K725" s="32">
        <f>J725*1.045</f>
        <v>12.54</v>
      </c>
      <c r="L725" s="200" t="s">
        <v>66</v>
      </c>
      <c r="M725" s="236"/>
    </row>
    <row r="726" spans="1:13" ht="31.5" x14ac:dyDescent="0.25">
      <c r="A726" s="169"/>
      <c r="B726" s="171"/>
      <c r="C726" s="317"/>
      <c r="D726" s="177"/>
      <c r="E726" s="175"/>
      <c r="F726" s="177"/>
      <c r="G726" s="177"/>
      <c r="H726" s="13" t="s">
        <v>67</v>
      </c>
      <c r="I726" s="64" t="s">
        <v>52</v>
      </c>
      <c r="J726" s="24">
        <v>3</v>
      </c>
      <c r="K726" s="66">
        <v>30</v>
      </c>
      <c r="L726" s="201"/>
      <c r="M726" s="237"/>
    </row>
    <row r="727" spans="1:13" ht="15.75" x14ac:dyDescent="0.25">
      <c r="A727" s="169"/>
      <c r="B727" s="171"/>
      <c r="C727" s="317"/>
      <c r="D727" s="177"/>
      <c r="E727" s="175"/>
      <c r="F727" s="177"/>
      <c r="G727" s="177"/>
      <c r="H727" s="98" t="s">
        <v>371</v>
      </c>
      <c r="I727" s="126" t="s">
        <v>39</v>
      </c>
      <c r="J727" s="126">
        <v>3</v>
      </c>
      <c r="K727" s="126">
        <v>414</v>
      </c>
      <c r="L727" s="201"/>
      <c r="M727" s="237"/>
    </row>
    <row r="728" spans="1:13" ht="15.75" x14ac:dyDescent="0.25">
      <c r="A728" s="169"/>
      <c r="B728" s="171"/>
      <c r="C728" s="317"/>
      <c r="D728" s="177"/>
      <c r="E728" s="14" t="s">
        <v>372</v>
      </c>
      <c r="F728" s="64" t="s">
        <v>54</v>
      </c>
      <c r="G728" s="373">
        <f>J725*189</f>
        <v>2268</v>
      </c>
      <c r="H728" s="13"/>
      <c r="I728" s="66"/>
      <c r="J728" s="66"/>
      <c r="K728" s="66"/>
      <c r="L728" s="201"/>
      <c r="M728" s="237"/>
    </row>
    <row r="729" spans="1:13" ht="15.75" x14ac:dyDescent="0.25">
      <c r="A729" s="169"/>
      <c r="B729" s="171"/>
      <c r="C729" s="317"/>
      <c r="D729" s="177"/>
      <c r="E729" s="65" t="s">
        <v>373</v>
      </c>
      <c r="F729" s="66" t="s">
        <v>54</v>
      </c>
      <c r="G729" s="373">
        <f>G728</f>
        <v>2268</v>
      </c>
      <c r="H729" s="13"/>
      <c r="I729" s="66"/>
      <c r="J729" s="66"/>
      <c r="K729" s="66"/>
      <c r="L729" s="201"/>
      <c r="M729" s="237"/>
    </row>
    <row r="730" spans="1:13" ht="15.75" x14ac:dyDescent="0.25">
      <c r="A730" s="169"/>
      <c r="B730" s="171"/>
      <c r="C730" s="317"/>
      <c r="D730" s="177"/>
      <c r="E730" s="65" t="s">
        <v>374</v>
      </c>
      <c r="F730" s="66" t="s">
        <v>54</v>
      </c>
      <c r="G730" s="373">
        <f>G728</f>
        <v>2268</v>
      </c>
      <c r="H730" s="13"/>
      <c r="I730" s="66"/>
      <c r="J730" s="66"/>
      <c r="K730" s="66"/>
      <c r="L730" s="201"/>
      <c r="M730" s="237"/>
    </row>
    <row r="731" spans="1:13" ht="15.75" x14ac:dyDescent="0.25">
      <c r="A731" s="169"/>
      <c r="B731" s="171"/>
      <c r="C731" s="317"/>
      <c r="D731" s="177"/>
      <c r="E731" s="14" t="s">
        <v>70</v>
      </c>
      <c r="F731" s="64" t="s">
        <v>39</v>
      </c>
      <c r="G731" s="64">
        <v>3</v>
      </c>
      <c r="H731" s="13" t="s">
        <v>375</v>
      </c>
      <c r="I731" s="64" t="s">
        <v>52</v>
      </c>
      <c r="J731" s="66">
        <v>3</v>
      </c>
      <c r="K731" s="66">
        <f>G731*J731</f>
        <v>9</v>
      </c>
      <c r="L731" s="201"/>
      <c r="M731" s="237"/>
    </row>
    <row r="732" spans="1:13" ht="15.75" x14ac:dyDescent="0.25">
      <c r="A732" s="169"/>
      <c r="B732" s="171"/>
      <c r="C732" s="317"/>
      <c r="D732" s="177"/>
      <c r="E732" s="14" t="s">
        <v>376</v>
      </c>
      <c r="F732" s="64" t="s">
        <v>39</v>
      </c>
      <c r="G732" s="64">
        <v>0</v>
      </c>
      <c r="H732" s="13" t="s">
        <v>110</v>
      </c>
      <c r="I732" s="64" t="s">
        <v>52</v>
      </c>
      <c r="J732" s="66">
        <v>3</v>
      </c>
      <c r="K732" s="66">
        <f t="shared" ref="K732:K733" si="0">G732*J732</f>
        <v>0</v>
      </c>
      <c r="L732" s="201"/>
      <c r="M732" s="237"/>
    </row>
    <row r="733" spans="1:13" ht="15.75" x14ac:dyDescent="0.25">
      <c r="A733" s="169"/>
      <c r="B733" s="171"/>
      <c r="C733" s="317"/>
      <c r="D733" s="177"/>
      <c r="E733" s="14" t="s">
        <v>63</v>
      </c>
      <c r="F733" s="64" t="s">
        <v>39</v>
      </c>
      <c r="G733" s="64">
        <v>2</v>
      </c>
      <c r="H733" s="13" t="s">
        <v>377</v>
      </c>
      <c r="I733" s="64" t="s">
        <v>52</v>
      </c>
      <c r="J733" s="66">
        <v>3</v>
      </c>
      <c r="K733" s="66">
        <f t="shared" si="0"/>
        <v>6</v>
      </c>
      <c r="L733" s="201"/>
      <c r="M733" s="237"/>
    </row>
    <row r="734" spans="1:13" ht="15.75" x14ac:dyDescent="0.25">
      <c r="A734" s="169"/>
      <c r="B734" s="171"/>
      <c r="C734" s="317"/>
      <c r="D734" s="177"/>
      <c r="E734" s="14"/>
      <c r="F734" s="64"/>
      <c r="G734" s="64"/>
      <c r="H734" s="13"/>
      <c r="I734" s="64"/>
      <c r="J734" s="66"/>
      <c r="K734" s="66"/>
      <c r="L734" s="201"/>
      <c r="M734" s="237"/>
    </row>
    <row r="735" spans="1:13" ht="31.5" x14ac:dyDescent="0.25">
      <c r="A735" s="169"/>
      <c r="B735" s="171"/>
      <c r="C735" s="317"/>
      <c r="D735" s="64" t="s">
        <v>368</v>
      </c>
      <c r="E735" s="14" t="s">
        <v>286</v>
      </c>
      <c r="F735" s="64" t="s">
        <v>39</v>
      </c>
      <c r="G735" s="64">
        <v>70</v>
      </c>
      <c r="H735" s="13" t="s">
        <v>123</v>
      </c>
      <c r="I735" s="64" t="s">
        <v>52</v>
      </c>
      <c r="J735" s="24">
        <v>1</v>
      </c>
      <c r="K735" s="66">
        <f>G735*J735</f>
        <v>70</v>
      </c>
      <c r="L735" s="13"/>
      <c r="M735" s="35"/>
    </row>
    <row r="736" spans="1:13" ht="15.75" x14ac:dyDescent="0.25">
      <c r="A736" s="169"/>
      <c r="B736" s="171"/>
      <c r="C736" s="317"/>
      <c r="D736" s="238" t="s">
        <v>378</v>
      </c>
      <c r="E736" s="213" t="s">
        <v>102</v>
      </c>
      <c r="F736" s="173" t="s">
        <v>220</v>
      </c>
      <c r="G736" s="238">
        <v>5</v>
      </c>
      <c r="H736" s="65" t="s">
        <v>306</v>
      </c>
      <c r="I736" s="66" t="s">
        <v>39</v>
      </c>
      <c r="J736" s="66">
        <v>1</v>
      </c>
      <c r="K736" s="66">
        <v>5</v>
      </c>
      <c r="L736" s="173"/>
      <c r="M736" s="216"/>
    </row>
    <row r="737" spans="1:15" ht="15.75" x14ac:dyDescent="0.25">
      <c r="A737" s="169"/>
      <c r="B737" s="171"/>
      <c r="C737" s="317"/>
      <c r="D737" s="238"/>
      <c r="E737" s="213"/>
      <c r="F737" s="173"/>
      <c r="G737" s="238"/>
      <c r="H737" s="65" t="s">
        <v>103</v>
      </c>
      <c r="I737" s="66" t="s">
        <v>39</v>
      </c>
      <c r="J737" s="66">
        <v>2</v>
      </c>
      <c r="K737" s="66">
        <v>10</v>
      </c>
      <c r="L737" s="173"/>
      <c r="M737" s="216"/>
    </row>
    <row r="738" spans="1:15" ht="15.75" x14ac:dyDescent="0.25">
      <c r="A738" s="169"/>
      <c r="B738" s="171"/>
      <c r="C738" s="317"/>
      <c r="D738" s="238"/>
      <c r="E738" s="213"/>
      <c r="F738" s="173"/>
      <c r="G738" s="238"/>
      <c r="H738" s="14" t="s">
        <v>100</v>
      </c>
      <c r="I738" s="66" t="s">
        <v>39</v>
      </c>
      <c r="J738" s="66">
        <v>3</v>
      </c>
      <c r="K738" s="66">
        <v>15</v>
      </c>
      <c r="L738" s="173"/>
      <c r="M738" s="216"/>
    </row>
    <row r="739" spans="1:15" ht="15.75" x14ac:dyDescent="0.25">
      <c r="A739" s="169"/>
      <c r="B739" s="171"/>
      <c r="C739" s="317"/>
      <c r="D739" s="238"/>
      <c r="E739" s="213"/>
      <c r="F739" s="173"/>
      <c r="G739" s="238"/>
      <c r="H739" s="65" t="s">
        <v>101</v>
      </c>
      <c r="I739" s="66" t="s">
        <v>39</v>
      </c>
      <c r="J739" s="66">
        <v>3</v>
      </c>
      <c r="K739" s="66">
        <v>15</v>
      </c>
      <c r="L739" s="173"/>
      <c r="M739" s="216"/>
    </row>
    <row r="740" spans="1:15" ht="15.75" x14ac:dyDescent="0.25">
      <c r="A740" s="169"/>
      <c r="B740" s="171"/>
      <c r="C740" s="317"/>
      <c r="D740" s="238"/>
      <c r="E740" s="213"/>
      <c r="F740" s="173"/>
      <c r="G740" s="238"/>
      <c r="H740" s="14" t="s">
        <v>104</v>
      </c>
      <c r="I740" s="66" t="s">
        <v>39</v>
      </c>
      <c r="J740" s="66">
        <v>2</v>
      </c>
      <c r="K740" s="66">
        <v>10</v>
      </c>
      <c r="L740" s="173"/>
      <c r="M740" s="216"/>
    </row>
    <row r="741" spans="1:15" ht="15.75" x14ac:dyDescent="0.25">
      <c r="A741" s="169"/>
      <c r="B741" s="171"/>
      <c r="C741" s="317"/>
      <c r="D741" s="238"/>
      <c r="E741" s="213"/>
      <c r="F741" s="173"/>
      <c r="G741" s="238"/>
      <c r="H741" s="65" t="s">
        <v>105</v>
      </c>
      <c r="I741" s="66" t="s">
        <v>39</v>
      </c>
      <c r="J741" s="66">
        <v>2</v>
      </c>
      <c r="K741" s="66">
        <v>10</v>
      </c>
      <c r="L741" s="173"/>
      <c r="M741" s="216"/>
    </row>
    <row r="742" spans="1:15" ht="15.75" x14ac:dyDescent="0.25">
      <c r="A742" s="169"/>
      <c r="B742" s="171"/>
      <c r="C742" s="317"/>
      <c r="D742" s="238"/>
      <c r="E742" s="213"/>
      <c r="F742" s="173"/>
      <c r="G742" s="238"/>
      <c r="H742" s="65" t="s">
        <v>106</v>
      </c>
      <c r="I742" s="66" t="s">
        <v>39</v>
      </c>
      <c r="J742" s="66">
        <v>1</v>
      </c>
      <c r="K742" s="66">
        <v>5</v>
      </c>
      <c r="L742" s="173"/>
      <c r="M742" s="216"/>
    </row>
    <row r="743" spans="1:15" ht="15.75" x14ac:dyDescent="0.25">
      <c r="A743" s="169"/>
      <c r="B743" s="171"/>
      <c r="C743" s="317"/>
      <c r="D743" s="238"/>
      <c r="E743" s="203" t="s">
        <v>379</v>
      </c>
      <c r="F743" s="173" t="s">
        <v>39</v>
      </c>
      <c r="G743" s="238">
        <v>30</v>
      </c>
      <c r="H743" s="67" t="s">
        <v>307</v>
      </c>
      <c r="I743" s="66" t="s">
        <v>39</v>
      </c>
      <c r="J743" s="66">
        <v>2</v>
      </c>
      <c r="K743" s="66">
        <v>60</v>
      </c>
      <c r="L743" s="173"/>
      <c r="M743" s="216"/>
    </row>
    <row r="744" spans="1:15" ht="15.75" x14ac:dyDescent="0.25">
      <c r="A744" s="169"/>
      <c r="B744" s="171"/>
      <c r="C744" s="317"/>
      <c r="D744" s="238"/>
      <c r="E744" s="203"/>
      <c r="F744" s="173"/>
      <c r="G744" s="238"/>
      <c r="H744" s="14" t="s">
        <v>308</v>
      </c>
      <c r="I744" s="66" t="s">
        <v>39</v>
      </c>
      <c r="J744" s="66">
        <v>1</v>
      </c>
      <c r="K744" s="66">
        <v>30</v>
      </c>
      <c r="L744" s="173"/>
      <c r="M744" s="216"/>
    </row>
    <row r="745" spans="1:15" ht="15.75" x14ac:dyDescent="0.25">
      <c r="A745" s="169"/>
      <c r="B745" s="171"/>
      <c r="C745" s="317"/>
      <c r="D745" s="238"/>
      <c r="E745" s="203"/>
      <c r="F745" s="173"/>
      <c r="G745" s="238"/>
      <c r="H745" s="14" t="s">
        <v>309</v>
      </c>
      <c r="I745" s="66" t="s">
        <v>39</v>
      </c>
      <c r="J745" s="66">
        <v>1</v>
      </c>
      <c r="K745" s="66">
        <v>30</v>
      </c>
      <c r="L745" s="173"/>
      <c r="M745" s="216"/>
    </row>
    <row r="746" spans="1:15" ht="15.75" x14ac:dyDescent="0.25">
      <c r="A746" s="169"/>
      <c r="B746" s="171"/>
      <c r="C746" s="317"/>
      <c r="D746" s="238"/>
      <c r="E746" s="203"/>
      <c r="F746" s="173"/>
      <c r="G746" s="238"/>
      <c r="H746" s="67" t="s">
        <v>310</v>
      </c>
      <c r="I746" s="66" t="s">
        <v>39</v>
      </c>
      <c r="J746" s="66">
        <v>1</v>
      </c>
      <c r="K746" s="66">
        <v>30</v>
      </c>
      <c r="L746" s="173"/>
      <c r="M746" s="216"/>
    </row>
    <row r="747" spans="1:15" ht="15.75" x14ac:dyDescent="0.25">
      <c r="A747" s="169"/>
      <c r="B747" s="171"/>
      <c r="C747" s="317"/>
      <c r="D747" s="239" t="s">
        <v>380</v>
      </c>
      <c r="E747" s="203" t="s">
        <v>102</v>
      </c>
      <c r="F747" s="173" t="s">
        <v>220</v>
      </c>
      <c r="G747" s="248">
        <v>69</v>
      </c>
      <c r="H747" s="98" t="s">
        <v>210</v>
      </c>
      <c r="I747" s="126" t="s">
        <v>39</v>
      </c>
      <c r="J747" s="126">
        <v>1</v>
      </c>
      <c r="K747" s="126">
        <f>G747*J747</f>
        <v>69</v>
      </c>
      <c r="L747" s="173"/>
      <c r="M747" s="216"/>
    </row>
    <row r="748" spans="1:15" ht="15.75" x14ac:dyDescent="0.25">
      <c r="A748" s="169"/>
      <c r="B748" s="171"/>
      <c r="C748" s="317"/>
      <c r="D748" s="239"/>
      <c r="E748" s="203"/>
      <c r="F748" s="173"/>
      <c r="G748" s="248"/>
      <c r="H748" s="135" t="s">
        <v>211</v>
      </c>
      <c r="I748" s="126" t="s">
        <v>39</v>
      </c>
      <c r="J748" s="126">
        <v>1</v>
      </c>
      <c r="K748" s="126">
        <f>G747*J748</f>
        <v>69</v>
      </c>
      <c r="L748" s="173"/>
      <c r="M748" s="216"/>
    </row>
    <row r="749" spans="1:15" ht="15.75" x14ac:dyDescent="0.25">
      <c r="A749" s="169"/>
      <c r="B749" s="171"/>
      <c r="C749" s="317"/>
      <c r="D749" s="239"/>
      <c r="E749" s="203"/>
      <c r="F749" s="173"/>
      <c r="G749" s="248"/>
      <c r="H749" s="135" t="s">
        <v>105</v>
      </c>
      <c r="I749" s="126" t="s">
        <v>39</v>
      </c>
      <c r="J749" s="126">
        <v>1</v>
      </c>
      <c r="K749" s="126">
        <f>G747*J749</f>
        <v>69</v>
      </c>
      <c r="L749" s="173"/>
      <c r="M749" s="216"/>
    </row>
    <row r="750" spans="1:15" ht="15.75" x14ac:dyDescent="0.25">
      <c r="A750" s="169"/>
      <c r="B750" s="171"/>
      <c r="C750" s="317"/>
      <c r="D750" s="239"/>
      <c r="E750" s="203"/>
      <c r="F750" s="173"/>
      <c r="G750" s="248"/>
      <c r="H750" s="102" t="s">
        <v>100</v>
      </c>
      <c r="I750" s="126" t="s">
        <v>39</v>
      </c>
      <c r="J750" s="126">
        <v>3</v>
      </c>
      <c r="K750" s="126">
        <f>G747*J750</f>
        <v>207</v>
      </c>
      <c r="L750" s="173"/>
      <c r="M750" s="216"/>
    </row>
    <row r="751" spans="1:15" ht="15.75" x14ac:dyDescent="0.25">
      <c r="A751" s="169"/>
      <c r="B751" s="171"/>
      <c r="C751" s="317"/>
      <c r="D751" s="239"/>
      <c r="E751" s="203"/>
      <c r="F751" s="173"/>
      <c r="G751" s="248"/>
      <c r="H751" s="135" t="s">
        <v>101</v>
      </c>
      <c r="I751" s="126" t="s">
        <v>39</v>
      </c>
      <c r="J751" s="126">
        <v>3</v>
      </c>
      <c r="K751" s="126">
        <f>G747*J751</f>
        <v>207</v>
      </c>
      <c r="L751" s="173"/>
      <c r="M751" s="216"/>
    </row>
    <row r="752" spans="1:15" ht="16.5" thickBot="1" x14ac:dyDescent="0.3">
      <c r="A752" s="204"/>
      <c r="B752" s="172"/>
      <c r="C752" s="342"/>
      <c r="D752" s="240"/>
      <c r="E752" s="232"/>
      <c r="F752" s="219"/>
      <c r="G752" s="248"/>
      <c r="H752" s="102" t="s">
        <v>104</v>
      </c>
      <c r="I752" s="126" t="s">
        <v>39</v>
      </c>
      <c r="J752" s="126">
        <v>1</v>
      </c>
      <c r="K752" s="126">
        <f>G747*J752</f>
        <v>69</v>
      </c>
      <c r="L752" s="219"/>
      <c r="M752" s="233"/>
      <c r="N752" s="380"/>
      <c r="O752" s="380"/>
    </row>
    <row r="753" spans="1:15" ht="15.75" x14ac:dyDescent="0.25">
      <c r="A753" s="279" t="s">
        <v>519</v>
      </c>
      <c r="B753" s="188" t="s">
        <v>83</v>
      </c>
      <c r="C753" s="316" t="s">
        <v>516</v>
      </c>
      <c r="D753" s="176" t="s">
        <v>381</v>
      </c>
      <c r="E753" s="174" t="s">
        <v>382</v>
      </c>
      <c r="F753" s="176" t="s">
        <v>53</v>
      </c>
      <c r="G753" s="234">
        <v>0.84399999999999997</v>
      </c>
      <c r="H753" s="55" t="s">
        <v>370</v>
      </c>
      <c r="I753" s="63" t="s">
        <v>65</v>
      </c>
      <c r="J753" s="31">
        <f>G753*3</f>
        <v>2.532</v>
      </c>
      <c r="K753" s="32">
        <f>J753*1.045</f>
        <v>2.64594</v>
      </c>
      <c r="L753" s="200" t="s">
        <v>66</v>
      </c>
      <c r="M753" s="236"/>
      <c r="N753" s="380"/>
      <c r="O753" s="381"/>
    </row>
    <row r="754" spans="1:15" ht="31.5" x14ac:dyDescent="0.25">
      <c r="A754" s="230"/>
      <c r="B754" s="189"/>
      <c r="C754" s="317"/>
      <c r="D754" s="177"/>
      <c r="E754" s="175"/>
      <c r="F754" s="177"/>
      <c r="G754" s="235"/>
      <c r="H754" s="13" t="s">
        <v>67</v>
      </c>
      <c r="I754" s="64" t="s">
        <v>52</v>
      </c>
      <c r="J754" s="24"/>
      <c r="K754" s="66">
        <v>0</v>
      </c>
      <c r="L754" s="201"/>
      <c r="M754" s="237"/>
    </row>
    <row r="755" spans="1:15" ht="15.75" x14ac:dyDescent="0.25">
      <c r="A755" s="230"/>
      <c r="B755" s="189"/>
      <c r="C755" s="317"/>
      <c r="D755" s="177"/>
      <c r="E755" s="175"/>
      <c r="F755" s="177"/>
      <c r="G755" s="235"/>
      <c r="H755" s="13" t="s">
        <v>371</v>
      </c>
      <c r="I755" s="66" t="s">
        <v>39</v>
      </c>
      <c r="J755" s="66">
        <v>3</v>
      </c>
      <c r="K755" s="126">
        <v>66</v>
      </c>
      <c r="L755" s="201"/>
      <c r="M755" s="237"/>
    </row>
    <row r="756" spans="1:15" ht="15.75" x14ac:dyDescent="0.25">
      <c r="A756" s="230"/>
      <c r="B756" s="189"/>
      <c r="C756" s="317"/>
      <c r="D756" s="177"/>
      <c r="E756" s="14" t="s">
        <v>372</v>
      </c>
      <c r="F756" s="64" t="s">
        <v>54</v>
      </c>
      <c r="G756" s="373">
        <f>J753*189</f>
        <v>478.548</v>
      </c>
      <c r="H756" s="13"/>
      <c r="I756" s="66"/>
      <c r="J756" s="66"/>
      <c r="K756" s="66"/>
      <c r="L756" s="201"/>
      <c r="M756" s="237"/>
    </row>
    <row r="757" spans="1:15" ht="15.75" x14ac:dyDescent="0.25">
      <c r="A757" s="230"/>
      <c r="B757" s="189"/>
      <c r="C757" s="317"/>
      <c r="D757" s="177"/>
      <c r="E757" s="65" t="s">
        <v>373</v>
      </c>
      <c r="F757" s="66" t="s">
        <v>54</v>
      </c>
      <c r="G757" s="373">
        <f>G756</f>
        <v>478.548</v>
      </c>
      <c r="H757" s="13"/>
      <c r="I757" s="66"/>
      <c r="J757" s="66"/>
      <c r="K757" s="66"/>
      <c r="L757" s="201"/>
      <c r="M757" s="237"/>
    </row>
    <row r="758" spans="1:15" ht="15.75" x14ac:dyDescent="0.25">
      <c r="A758" s="230"/>
      <c r="B758" s="189"/>
      <c r="C758" s="317"/>
      <c r="D758" s="177"/>
      <c r="E758" s="65" t="s">
        <v>383</v>
      </c>
      <c r="F758" s="66" t="s">
        <v>54</v>
      </c>
      <c r="G758" s="373">
        <f>G756</f>
        <v>478.548</v>
      </c>
      <c r="H758" s="13"/>
      <c r="I758" s="66"/>
      <c r="J758" s="66"/>
      <c r="K758" s="66"/>
      <c r="L758" s="201"/>
      <c r="M758" s="237"/>
    </row>
    <row r="759" spans="1:15" ht="15.75" x14ac:dyDescent="0.25">
      <c r="A759" s="230"/>
      <c r="B759" s="189"/>
      <c r="C759" s="317"/>
      <c r="D759" s="177"/>
      <c r="E759" s="14" t="s">
        <v>70</v>
      </c>
      <c r="F759" s="64" t="s">
        <v>39</v>
      </c>
      <c r="G759" s="64">
        <v>0</v>
      </c>
      <c r="H759" s="13" t="s">
        <v>384</v>
      </c>
      <c r="I759" s="64" t="s">
        <v>52</v>
      </c>
      <c r="J759" s="66">
        <v>3</v>
      </c>
      <c r="K759" s="66">
        <f>G759*J759</f>
        <v>0</v>
      </c>
      <c r="L759" s="201"/>
      <c r="M759" s="237"/>
    </row>
    <row r="760" spans="1:15" ht="15.75" x14ac:dyDescent="0.25">
      <c r="A760" s="230"/>
      <c r="B760" s="189"/>
      <c r="C760" s="317"/>
      <c r="D760" s="177"/>
      <c r="E760" s="14" t="s">
        <v>376</v>
      </c>
      <c r="F760" s="64" t="s">
        <v>39</v>
      </c>
      <c r="G760" s="64">
        <v>6</v>
      </c>
      <c r="H760" s="13" t="s">
        <v>110</v>
      </c>
      <c r="I760" s="64" t="s">
        <v>52</v>
      </c>
      <c r="J760" s="66">
        <v>1</v>
      </c>
      <c r="K760" s="66">
        <f t="shared" ref="K760:K761" si="1">G760*J760</f>
        <v>6</v>
      </c>
      <c r="L760" s="201"/>
      <c r="M760" s="237"/>
    </row>
    <row r="761" spans="1:15" ht="15.75" x14ac:dyDescent="0.25">
      <c r="A761" s="230"/>
      <c r="B761" s="189"/>
      <c r="C761" s="317"/>
      <c r="D761" s="177"/>
      <c r="E761" s="14" t="s">
        <v>63</v>
      </c>
      <c r="F761" s="64" t="s">
        <v>39</v>
      </c>
      <c r="G761" s="64">
        <v>2</v>
      </c>
      <c r="H761" s="13" t="s">
        <v>377</v>
      </c>
      <c r="I761" s="64" t="s">
        <v>52</v>
      </c>
      <c r="J761" s="66">
        <v>3</v>
      </c>
      <c r="K761" s="66">
        <f t="shared" si="1"/>
        <v>6</v>
      </c>
      <c r="L761" s="201"/>
      <c r="M761" s="237"/>
    </row>
    <row r="762" spans="1:15" ht="31.5" x14ac:dyDescent="0.25">
      <c r="A762" s="230"/>
      <c r="B762" s="189"/>
      <c r="C762" s="317"/>
      <c r="D762" s="129" t="s">
        <v>381</v>
      </c>
      <c r="E762" s="102" t="s">
        <v>286</v>
      </c>
      <c r="F762" s="129" t="s">
        <v>39</v>
      </c>
      <c r="G762" s="129">
        <v>13</v>
      </c>
      <c r="H762" s="98" t="s">
        <v>123</v>
      </c>
      <c r="I762" s="129" t="s">
        <v>52</v>
      </c>
      <c r="J762" s="100">
        <v>1</v>
      </c>
      <c r="K762" s="126">
        <f>G762*J762</f>
        <v>13</v>
      </c>
      <c r="L762" s="13"/>
      <c r="M762" s="35"/>
    </row>
    <row r="763" spans="1:15" ht="15.75" customHeight="1" x14ac:dyDescent="0.25">
      <c r="A763" s="230"/>
      <c r="B763" s="189"/>
      <c r="C763" s="317"/>
      <c r="D763" s="330" t="s">
        <v>385</v>
      </c>
      <c r="E763" s="256" t="s">
        <v>102</v>
      </c>
      <c r="F763" s="248" t="s">
        <v>220</v>
      </c>
      <c r="G763" s="330">
        <v>1</v>
      </c>
      <c r="H763" s="135" t="s">
        <v>306</v>
      </c>
      <c r="I763" s="126" t="s">
        <v>39</v>
      </c>
      <c r="J763" s="126">
        <v>1</v>
      </c>
      <c r="K763" s="126">
        <f t="shared" ref="K763:K774" si="2">G763*J763</f>
        <v>1</v>
      </c>
      <c r="L763" s="173"/>
      <c r="M763" s="216"/>
    </row>
    <row r="764" spans="1:15" ht="15.75" x14ac:dyDescent="0.25">
      <c r="A764" s="230"/>
      <c r="B764" s="189"/>
      <c r="C764" s="317"/>
      <c r="D764" s="330"/>
      <c r="E764" s="256"/>
      <c r="F764" s="248"/>
      <c r="G764" s="330"/>
      <c r="H764" s="135" t="s">
        <v>103</v>
      </c>
      <c r="I764" s="126" t="s">
        <v>39</v>
      </c>
      <c r="J764" s="126">
        <v>2</v>
      </c>
      <c r="K764" s="126">
        <f>G763*J764</f>
        <v>2</v>
      </c>
      <c r="L764" s="173"/>
      <c r="M764" s="216"/>
    </row>
    <row r="765" spans="1:15" ht="15.75" x14ac:dyDescent="0.25">
      <c r="A765" s="230"/>
      <c r="B765" s="189"/>
      <c r="C765" s="317"/>
      <c r="D765" s="330"/>
      <c r="E765" s="256"/>
      <c r="F765" s="248"/>
      <c r="G765" s="330"/>
      <c r="H765" s="102" t="s">
        <v>100</v>
      </c>
      <c r="I765" s="126" t="s">
        <v>39</v>
      </c>
      <c r="J765" s="126">
        <v>3</v>
      </c>
      <c r="K765" s="126">
        <f>G763*J765</f>
        <v>3</v>
      </c>
      <c r="L765" s="173"/>
      <c r="M765" s="216"/>
    </row>
    <row r="766" spans="1:15" ht="15.75" x14ac:dyDescent="0.25">
      <c r="A766" s="230"/>
      <c r="B766" s="189"/>
      <c r="C766" s="317"/>
      <c r="D766" s="330"/>
      <c r="E766" s="256"/>
      <c r="F766" s="248"/>
      <c r="G766" s="330"/>
      <c r="H766" s="135" t="s">
        <v>101</v>
      </c>
      <c r="I766" s="126" t="s">
        <v>39</v>
      </c>
      <c r="J766" s="126">
        <v>3</v>
      </c>
      <c r="K766" s="126">
        <f>G763*J766</f>
        <v>3</v>
      </c>
      <c r="L766" s="173"/>
      <c r="M766" s="216"/>
    </row>
    <row r="767" spans="1:15" ht="15.75" x14ac:dyDescent="0.25">
      <c r="A767" s="230"/>
      <c r="B767" s="189"/>
      <c r="C767" s="317"/>
      <c r="D767" s="330"/>
      <c r="E767" s="256"/>
      <c r="F767" s="248"/>
      <c r="G767" s="330"/>
      <c r="H767" s="102" t="s">
        <v>104</v>
      </c>
      <c r="I767" s="126" t="s">
        <v>39</v>
      </c>
      <c r="J767" s="126">
        <v>2</v>
      </c>
      <c r="K767" s="126">
        <f>G763*J767</f>
        <v>2</v>
      </c>
      <c r="L767" s="173"/>
      <c r="M767" s="216"/>
    </row>
    <row r="768" spans="1:15" ht="15.75" x14ac:dyDescent="0.25">
      <c r="A768" s="230"/>
      <c r="B768" s="189"/>
      <c r="C768" s="317"/>
      <c r="D768" s="330"/>
      <c r="E768" s="256"/>
      <c r="F768" s="248"/>
      <c r="G768" s="330"/>
      <c r="H768" s="135" t="s">
        <v>105</v>
      </c>
      <c r="I768" s="126" t="s">
        <v>39</v>
      </c>
      <c r="J768" s="126">
        <v>2</v>
      </c>
      <c r="K768" s="126">
        <f>G763*J768</f>
        <v>2</v>
      </c>
      <c r="L768" s="173"/>
      <c r="M768" s="216"/>
    </row>
    <row r="769" spans="1:13" ht="15.75" x14ac:dyDescent="0.25">
      <c r="A769" s="230"/>
      <c r="B769" s="189"/>
      <c r="C769" s="317"/>
      <c r="D769" s="330"/>
      <c r="E769" s="256"/>
      <c r="F769" s="248"/>
      <c r="G769" s="330"/>
      <c r="H769" s="135" t="s">
        <v>106</v>
      </c>
      <c r="I769" s="126" t="s">
        <v>39</v>
      </c>
      <c r="J769" s="126">
        <v>1</v>
      </c>
      <c r="K769" s="126">
        <f>G763*J769</f>
        <v>1</v>
      </c>
      <c r="L769" s="173"/>
      <c r="M769" s="216"/>
    </row>
    <row r="770" spans="1:13" ht="15.75" x14ac:dyDescent="0.25">
      <c r="A770" s="230"/>
      <c r="B770" s="189"/>
      <c r="C770" s="317"/>
      <c r="D770" s="330"/>
      <c r="E770" s="246" t="s">
        <v>379</v>
      </c>
      <c r="F770" s="248" t="s">
        <v>39</v>
      </c>
      <c r="G770" s="330">
        <v>6</v>
      </c>
      <c r="H770" s="130" t="s">
        <v>307</v>
      </c>
      <c r="I770" s="126" t="s">
        <v>39</v>
      </c>
      <c r="J770" s="126">
        <v>2</v>
      </c>
      <c r="K770" s="126">
        <f t="shared" si="2"/>
        <v>12</v>
      </c>
      <c r="L770" s="173"/>
      <c r="M770" s="216"/>
    </row>
    <row r="771" spans="1:13" ht="15.75" x14ac:dyDescent="0.25">
      <c r="A771" s="230"/>
      <c r="B771" s="189"/>
      <c r="C771" s="317"/>
      <c r="D771" s="330"/>
      <c r="E771" s="246"/>
      <c r="F771" s="248"/>
      <c r="G771" s="330"/>
      <c r="H771" s="102" t="s">
        <v>308</v>
      </c>
      <c r="I771" s="126" t="s">
        <v>39</v>
      </c>
      <c r="J771" s="126">
        <v>1</v>
      </c>
      <c r="K771" s="126">
        <f>G770*J771</f>
        <v>6</v>
      </c>
      <c r="L771" s="173"/>
      <c r="M771" s="216"/>
    </row>
    <row r="772" spans="1:13" ht="15.75" x14ac:dyDescent="0.25">
      <c r="A772" s="230"/>
      <c r="B772" s="189"/>
      <c r="C772" s="317"/>
      <c r="D772" s="330"/>
      <c r="E772" s="246"/>
      <c r="F772" s="248"/>
      <c r="G772" s="330"/>
      <c r="H772" s="102" t="s">
        <v>309</v>
      </c>
      <c r="I772" s="126" t="s">
        <v>39</v>
      </c>
      <c r="J772" s="126">
        <v>1</v>
      </c>
      <c r="K772" s="126">
        <f>G770*J772</f>
        <v>6</v>
      </c>
      <c r="L772" s="173"/>
      <c r="M772" s="216"/>
    </row>
    <row r="773" spans="1:13" ht="15.75" x14ac:dyDescent="0.25">
      <c r="A773" s="230"/>
      <c r="B773" s="189"/>
      <c r="C773" s="317"/>
      <c r="D773" s="330"/>
      <c r="E773" s="246"/>
      <c r="F773" s="248"/>
      <c r="G773" s="330"/>
      <c r="H773" s="130" t="s">
        <v>310</v>
      </c>
      <c r="I773" s="126" t="s">
        <v>39</v>
      </c>
      <c r="J773" s="126">
        <v>1</v>
      </c>
      <c r="K773" s="126">
        <f>G770*J773</f>
        <v>6</v>
      </c>
      <c r="L773" s="173"/>
      <c r="M773" s="216"/>
    </row>
    <row r="774" spans="1:13" ht="15.75" x14ac:dyDescent="0.25">
      <c r="A774" s="230"/>
      <c r="B774" s="189"/>
      <c r="C774" s="317"/>
      <c r="D774" s="374" t="s">
        <v>386</v>
      </c>
      <c r="E774" s="246" t="s">
        <v>102</v>
      </c>
      <c r="F774" s="248" t="s">
        <v>220</v>
      </c>
      <c r="G774" s="330">
        <v>10</v>
      </c>
      <c r="H774" s="98" t="s">
        <v>210</v>
      </c>
      <c r="I774" s="126" t="s">
        <v>39</v>
      </c>
      <c r="J774" s="126">
        <v>1</v>
      </c>
      <c r="K774" s="126">
        <f t="shared" si="2"/>
        <v>10</v>
      </c>
      <c r="L774" s="173"/>
      <c r="M774" s="216"/>
    </row>
    <row r="775" spans="1:13" ht="15.75" x14ac:dyDescent="0.25">
      <c r="A775" s="230"/>
      <c r="B775" s="189"/>
      <c r="C775" s="317"/>
      <c r="D775" s="374"/>
      <c r="E775" s="246"/>
      <c r="F775" s="248"/>
      <c r="G775" s="330"/>
      <c r="H775" s="135" t="s">
        <v>211</v>
      </c>
      <c r="I775" s="126" t="s">
        <v>39</v>
      </c>
      <c r="J775" s="126">
        <v>1</v>
      </c>
      <c r="K775" s="126">
        <f>G774*J775</f>
        <v>10</v>
      </c>
      <c r="L775" s="173"/>
      <c r="M775" s="216"/>
    </row>
    <row r="776" spans="1:13" ht="15.75" x14ac:dyDescent="0.25">
      <c r="A776" s="230"/>
      <c r="B776" s="189"/>
      <c r="C776" s="317"/>
      <c r="D776" s="374"/>
      <c r="E776" s="246"/>
      <c r="F776" s="248"/>
      <c r="G776" s="330"/>
      <c r="H776" s="135" t="s">
        <v>105</v>
      </c>
      <c r="I776" s="126" t="s">
        <v>39</v>
      </c>
      <c r="J776" s="126">
        <v>1</v>
      </c>
      <c r="K776" s="126">
        <f>G774*J776</f>
        <v>10</v>
      </c>
      <c r="L776" s="173"/>
      <c r="M776" s="216"/>
    </row>
    <row r="777" spans="1:13" ht="15.75" x14ac:dyDescent="0.25">
      <c r="A777" s="230"/>
      <c r="B777" s="189"/>
      <c r="C777" s="317"/>
      <c r="D777" s="374"/>
      <c r="E777" s="246"/>
      <c r="F777" s="248"/>
      <c r="G777" s="330"/>
      <c r="H777" s="102" t="s">
        <v>100</v>
      </c>
      <c r="I777" s="126" t="s">
        <v>39</v>
      </c>
      <c r="J777" s="126">
        <v>3</v>
      </c>
      <c r="K777" s="126">
        <f>G774*J777</f>
        <v>30</v>
      </c>
      <c r="L777" s="173"/>
      <c r="M777" s="216"/>
    </row>
    <row r="778" spans="1:13" ht="15.75" x14ac:dyDescent="0.25">
      <c r="A778" s="230"/>
      <c r="B778" s="189"/>
      <c r="C778" s="317"/>
      <c r="D778" s="374"/>
      <c r="E778" s="246"/>
      <c r="F778" s="248"/>
      <c r="G778" s="330"/>
      <c r="H778" s="135" t="s">
        <v>101</v>
      </c>
      <c r="I778" s="126" t="s">
        <v>39</v>
      </c>
      <c r="J778" s="126">
        <v>3</v>
      </c>
      <c r="K778" s="126">
        <f>G774*J778</f>
        <v>30</v>
      </c>
      <c r="L778" s="173"/>
      <c r="M778" s="216"/>
    </row>
    <row r="779" spans="1:13" ht="16.5" thickBot="1" x14ac:dyDescent="0.3">
      <c r="A779" s="230"/>
      <c r="B779" s="189"/>
      <c r="C779" s="317"/>
      <c r="D779" s="375"/>
      <c r="E779" s="247"/>
      <c r="F779" s="249"/>
      <c r="G779" s="376"/>
      <c r="H779" s="106" t="s">
        <v>104</v>
      </c>
      <c r="I779" s="127" t="s">
        <v>39</v>
      </c>
      <c r="J779" s="127">
        <v>1</v>
      </c>
      <c r="K779" s="127">
        <f>G774*J779</f>
        <v>10</v>
      </c>
      <c r="L779" s="219"/>
      <c r="M779" s="233"/>
    </row>
    <row r="780" spans="1:13" ht="15.75" x14ac:dyDescent="0.25">
      <c r="A780" s="230"/>
      <c r="B780" s="189"/>
      <c r="C780" s="317"/>
      <c r="D780" s="252" t="s">
        <v>387</v>
      </c>
      <c r="E780" s="306" t="s">
        <v>388</v>
      </c>
      <c r="F780" s="252" t="s">
        <v>53</v>
      </c>
      <c r="G780" s="377">
        <v>5.1959999999999997</v>
      </c>
      <c r="H780" s="94" t="s">
        <v>370</v>
      </c>
      <c r="I780" s="128" t="s">
        <v>65</v>
      </c>
      <c r="J780" s="96">
        <f>G780*3</f>
        <v>15.587999999999999</v>
      </c>
      <c r="K780" s="97">
        <f>J780*1.045</f>
        <v>16.289459999999998</v>
      </c>
      <c r="L780" s="200" t="s">
        <v>66</v>
      </c>
      <c r="M780" s="236"/>
    </row>
    <row r="781" spans="1:13" ht="31.5" x14ac:dyDescent="0.25">
      <c r="A781" s="230"/>
      <c r="B781" s="189"/>
      <c r="C781" s="317"/>
      <c r="D781" s="253"/>
      <c r="E781" s="307"/>
      <c r="F781" s="253"/>
      <c r="G781" s="378"/>
      <c r="H781" s="98" t="s">
        <v>67</v>
      </c>
      <c r="I781" s="129" t="s">
        <v>52</v>
      </c>
      <c r="J781" s="100">
        <v>3</v>
      </c>
      <c r="K781" s="126">
        <v>54</v>
      </c>
      <c r="L781" s="201"/>
      <c r="M781" s="237"/>
    </row>
    <row r="782" spans="1:13" ht="15.75" x14ac:dyDescent="0.25">
      <c r="A782" s="230"/>
      <c r="B782" s="189"/>
      <c r="C782" s="317"/>
      <c r="D782" s="253"/>
      <c r="E782" s="307"/>
      <c r="F782" s="253"/>
      <c r="G782" s="378"/>
      <c r="H782" s="98" t="s">
        <v>371</v>
      </c>
      <c r="I782" s="126" t="s">
        <v>39</v>
      </c>
      <c r="J782" s="126">
        <v>3</v>
      </c>
      <c r="K782" s="126">
        <v>504</v>
      </c>
      <c r="L782" s="201"/>
      <c r="M782" s="237"/>
    </row>
    <row r="783" spans="1:13" ht="15.75" x14ac:dyDescent="0.25">
      <c r="A783" s="230"/>
      <c r="B783" s="189"/>
      <c r="C783" s="317"/>
      <c r="D783" s="253"/>
      <c r="E783" s="102" t="s">
        <v>372</v>
      </c>
      <c r="F783" s="129" t="s">
        <v>54</v>
      </c>
      <c r="G783" s="103">
        <f>J780*189</f>
        <v>2946.1320000000001</v>
      </c>
      <c r="H783" s="98"/>
      <c r="I783" s="126"/>
      <c r="J783" s="126"/>
      <c r="K783" s="126"/>
      <c r="L783" s="201"/>
      <c r="M783" s="237"/>
    </row>
    <row r="784" spans="1:13" ht="15.75" x14ac:dyDescent="0.25">
      <c r="A784" s="230"/>
      <c r="B784" s="189"/>
      <c r="C784" s="317"/>
      <c r="D784" s="253"/>
      <c r="E784" s="135" t="s">
        <v>373</v>
      </c>
      <c r="F784" s="126" t="s">
        <v>54</v>
      </c>
      <c r="G784" s="103">
        <f>G783</f>
        <v>2946.1320000000001</v>
      </c>
      <c r="H784" s="98"/>
      <c r="I784" s="126"/>
      <c r="J784" s="126"/>
      <c r="K784" s="126"/>
      <c r="L784" s="201"/>
      <c r="M784" s="237"/>
    </row>
    <row r="785" spans="1:13" ht="15.75" x14ac:dyDescent="0.25">
      <c r="A785" s="230"/>
      <c r="B785" s="189"/>
      <c r="C785" s="317"/>
      <c r="D785" s="253"/>
      <c r="E785" s="135" t="s">
        <v>383</v>
      </c>
      <c r="F785" s="126" t="s">
        <v>54</v>
      </c>
      <c r="G785" s="103">
        <f>G783</f>
        <v>2946.1320000000001</v>
      </c>
      <c r="H785" s="98"/>
      <c r="I785" s="126"/>
      <c r="J785" s="126"/>
      <c r="K785" s="126"/>
      <c r="L785" s="201"/>
      <c r="M785" s="237"/>
    </row>
    <row r="786" spans="1:13" ht="15.75" x14ac:dyDescent="0.25">
      <c r="A786" s="230"/>
      <c r="B786" s="189"/>
      <c r="C786" s="317"/>
      <c r="D786" s="253"/>
      <c r="E786" s="102" t="s">
        <v>70</v>
      </c>
      <c r="F786" s="129" t="s">
        <v>39</v>
      </c>
      <c r="G786" s="129">
        <v>0</v>
      </c>
      <c r="H786" s="98" t="s">
        <v>384</v>
      </c>
      <c r="I786" s="129" t="s">
        <v>52</v>
      </c>
      <c r="J786" s="126">
        <v>3</v>
      </c>
      <c r="K786" s="126">
        <f>G786*J786</f>
        <v>0</v>
      </c>
      <c r="L786" s="201"/>
      <c r="M786" s="237"/>
    </row>
    <row r="787" spans="1:13" ht="15.75" x14ac:dyDescent="0.25">
      <c r="A787" s="230"/>
      <c r="B787" s="189"/>
      <c r="C787" s="317"/>
      <c r="D787" s="253"/>
      <c r="E787" s="102" t="s">
        <v>376</v>
      </c>
      <c r="F787" s="129" t="s">
        <v>39</v>
      </c>
      <c r="G787" s="129">
        <v>0</v>
      </c>
      <c r="H787" s="98" t="s">
        <v>110</v>
      </c>
      <c r="I787" s="129" t="s">
        <v>52</v>
      </c>
      <c r="J787" s="126">
        <v>1</v>
      </c>
      <c r="K787" s="126">
        <f t="shared" ref="K787:K788" si="3">G787*J787</f>
        <v>0</v>
      </c>
      <c r="L787" s="201"/>
      <c r="M787" s="237"/>
    </row>
    <row r="788" spans="1:13" ht="15.75" x14ac:dyDescent="0.25">
      <c r="A788" s="230"/>
      <c r="B788" s="189"/>
      <c r="C788" s="317"/>
      <c r="D788" s="253"/>
      <c r="E788" s="102" t="s">
        <v>63</v>
      </c>
      <c r="F788" s="129" t="s">
        <v>39</v>
      </c>
      <c r="G788" s="129">
        <v>5</v>
      </c>
      <c r="H788" s="98" t="s">
        <v>377</v>
      </c>
      <c r="I788" s="129" t="s">
        <v>52</v>
      </c>
      <c r="J788" s="126">
        <v>3</v>
      </c>
      <c r="K788" s="126">
        <f t="shared" si="3"/>
        <v>15</v>
      </c>
      <c r="L788" s="201"/>
      <c r="M788" s="237"/>
    </row>
    <row r="789" spans="1:13" ht="15.75" x14ac:dyDescent="0.25">
      <c r="A789" s="230"/>
      <c r="B789" s="189"/>
      <c r="C789" s="317"/>
      <c r="D789" s="253"/>
      <c r="E789" s="130" t="s">
        <v>389</v>
      </c>
      <c r="F789" s="126" t="s">
        <v>39</v>
      </c>
      <c r="G789" s="126">
        <v>4</v>
      </c>
      <c r="H789" s="130" t="s">
        <v>390</v>
      </c>
      <c r="I789" s="126" t="s">
        <v>52</v>
      </c>
      <c r="J789" s="126">
        <v>3</v>
      </c>
      <c r="K789" s="126">
        <v>12</v>
      </c>
      <c r="L789" s="201"/>
      <c r="M789" s="237"/>
    </row>
    <row r="790" spans="1:13" ht="31.5" x14ac:dyDescent="0.25">
      <c r="A790" s="230"/>
      <c r="B790" s="189"/>
      <c r="C790" s="317"/>
      <c r="D790" s="129" t="s">
        <v>387</v>
      </c>
      <c r="E790" s="102" t="s">
        <v>286</v>
      </c>
      <c r="F790" s="129" t="s">
        <v>39</v>
      </c>
      <c r="G790" s="129">
        <v>81</v>
      </c>
      <c r="H790" s="98" t="s">
        <v>123</v>
      </c>
      <c r="I790" s="129" t="s">
        <v>52</v>
      </c>
      <c r="J790" s="100">
        <v>1</v>
      </c>
      <c r="K790" s="126">
        <f>G790*J790</f>
        <v>81</v>
      </c>
      <c r="L790" s="13"/>
      <c r="M790" s="35"/>
    </row>
    <row r="791" spans="1:13" ht="15.75" customHeight="1" x14ac:dyDescent="0.25">
      <c r="A791" s="230"/>
      <c r="B791" s="189"/>
      <c r="C791" s="317"/>
      <c r="D791" s="330" t="s">
        <v>391</v>
      </c>
      <c r="E791" s="256" t="s">
        <v>102</v>
      </c>
      <c r="F791" s="248" t="s">
        <v>220</v>
      </c>
      <c r="G791" s="330">
        <v>7</v>
      </c>
      <c r="H791" s="135" t="s">
        <v>306</v>
      </c>
      <c r="I791" s="126" t="s">
        <v>39</v>
      </c>
      <c r="J791" s="126">
        <v>1</v>
      </c>
      <c r="K791" s="126">
        <f t="shared" ref="K791" si="4">G791*J791</f>
        <v>7</v>
      </c>
      <c r="L791" s="173"/>
      <c r="M791" s="216"/>
    </row>
    <row r="792" spans="1:13" ht="15.75" x14ac:dyDescent="0.25">
      <c r="A792" s="230"/>
      <c r="B792" s="189"/>
      <c r="C792" s="317"/>
      <c r="D792" s="330"/>
      <c r="E792" s="256"/>
      <c r="F792" s="248"/>
      <c r="G792" s="330"/>
      <c r="H792" s="135" t="s">
        <v>103</v>
      </c>
      <c r="I792" s="126" t="s">
        <v>39</v>
      </c>
      <c r="J792" s="126">
        <v>2</v>
      </c>
      <c r="K792" s="126">
        <f>G791*J792</f>
        <v>14</v>
      </c>
      <c r="L792" s="173"/>
      <c r="M792" s="216"/>
    </row>
    <row r="793" spans="1:13" ht="15.75" x14ac:dyDescent="0.25">
      <c r="A793" s="230"/>
      <c r="B793" s="189"/>
      <c r="C793" s="317"/>
      <c r="D793" s="330"/>
      <c r="E793" s="256"/>
      <c r="F793" s="248"/>
      <c r="G793" s="330"/>
      <c r="H793" s="102" t="s">
        <v>100</v>
      </c>
      <c r="I793" s="126" t="s">
        <v>39</v>
      </c>
      <c r="J793" s="126">
        <v>3</v>
      </c>
      <c r="K793" s="126">
        <f>G791*J793</f>
        <v>21</v>
      </c>
      <c r="L793" s="173"/>
      <c r="M793" s="216"/>
    </row>
    <row r="794" spans="1:13" ht="15.75" x14ac:dyDescent="0.25">
      <c r="A794" s="230"/>
      <c r="B794" s="189"/>
      <c r="C794" s="317"/>
      <c r="D794" s="330"/>
      <c r="E794" s="256"/>
      <c r="F794" s="248"/>
      <c r="G794" s="330"/>
      <c r="H794" s="135" t="s">
        <v>101</v>
      </c>
      <c r="I794" s="126" t="s">
        <v>39</v>
      </c>
      <c r="J794" s="126">
        <v>3</v>
      </c>
      <c r="K794" s="126">
        <f>G791*J794</f>
        <v>21</v>
      </c>
      <c r="L794" s="173"/>
      <c r="M794" s="216"/>
    </row>
    <row r="795" spans="1:13" ht="15.75" x14ac:dyDescent="0.25">
      <c r="A795" s="230"/>
      <c r="B795" s="189"/>
      <c r="C795" s="317"/>
      <c r="D795" s="330"/>
      <c r="E795" s="256"/>
      <c r="F795" s="248"/>
      <c r="G795" s="330"/>
      <c r="H795" s="102" t="s">
        <v>104</v>
      </c>
      <c r="I795" s="126" t="s">
        <v>39</v>
      </c>
      <c r="J795" s="126">
        <v>2</v>
      </c>
      <c r="K795" s="126">
        <f>G791*J795</f>
        <v>14</v>
      </c>
      <c r="L795" s="173"/>
      <c r="M795" s="216"/>
    </row>
    <row r="796" spans="1:13" ht="15.75" x14ac:dyDescent="0.25">
      <c r="A796" s="230"/>
      <c r="B796" s="189"/>
      <c r="C796" s="317"/>
      <c r="D796" s="330"/>
      <c r="E796" s="256"/>
      <c r="F796" s="248"/>
      <c r="G796" s="330"/>
      <c r="H796" s="135" t="s">
        <v>105</v>
      </c>
      <c r="I796" s="126" t="s">
        <v>39</v>
      </c>
      <c r="J796" s="126">
        <v>2</v>
      </c>
      <c r="K796" s="126">
        <f>G791*J796</f>
        <v>14</v>
      </c>
      <c r="L796" s="173"/>
      <c r="M796" s="216"/>
    </row>
    <row r="797" spans="1:13" ht="15.75" x14ac:dyDescent="0.25">
      <c r="A797" s="230"/>
      <c r="B797" s="189"/>
      <c r="C797" s="317"/>
      <c r="D797" s="330"/>
      <c r="E797" s="256"/>
      <c r="F797" s="248"/>
      <c r="G797" s="330"/>
      <c r="H797" s="135" t="s">
        <v>106</v>
      </c>
      <c r="I797" s="126" t="s">
        <v>39</v>
      </c>
      <c r="J797" s="126">
        <v>1</v>
      </c>
      <c r="K797" s="126">
        <f>G791*J797</f>
        <v>7</v>
      </c>
      <c r="L797" s="173"/>
      <c r="M797" s="216"/>
    </row>
    <row r="798" spans="1:13" ht="15.75" x14ac:dyDescent="0.25">
      <c r="A798" s="230"/>
      <c r="B798" s="189"/>
      <c r="C798" s="317"/>
      <c r="D798" s="330"/>
      <c r="E798" s="246" t="s">
        <v>379</v>
      </c>
      <c r="F798" s="248" t="s">
        <v>39</v>
      </c>
      <c r="G798" s="330">
        <v>43</v>
      </c>
      <c r="H798" s="130" t="s">
        <v>307</v>
      </c>
      <c r="I798" s="126" t="s">
        <v>39</v>
      </c>
      <c r="J798" s="126">
        <v>2</v>
      </c>
      <c r="K798" s="126">
        <f t="shared" ref="K798" si="5">G798*J798</f>
        <v>86</v>
      </c>
      <c r="L798" s="173"/>
      <c r="M798" s="216"/>
    </row>
    <row r="799" spans="1:13" ht="15.75" x14ac:dyDescent="0.25">
      <c r="A799" s="230"/>
      <c r="B799" s="189"/>
      <c r="C799" s="317"/>
      <c r="D799" s="330"/>
      <c r="E799" s="246"/>
      <c r="F799" s="248"/>
      <c r="G799" s="330"/>
      <c r="H799" s="102" t="s">
        <v>308</v>
      </c>
      <c r="I799" s="126" t="s">
        <v>39</v>
      </c>
      <c r="J799" s="126">
        <v>1</v>
      </c>
      <c r="K799" s="126">
        <f>G798*J799</f>
        <v>43</v>
      </c>
      <c r="L799" s="173"/>
      <c r="M799" s="216"/>
    </row>
    <row r="800" spans="1:13" ht="15.75" x14ac:dyDescent="0.25">
      <c r="A800" s="230"/>
      <c r="B800" s="189"/>
      <c r="C800" s="317"/>
      <c r="D800" s="330"/>
      <c r="E800" s="246"/>
      <c r="F800" s="248"/>
      <c r="G800" s="330"/>
      <c r="H800" s="102" t="s">
        <v>309</v>
      </c>
      <c r="I800" s="126" t="s">
        <v>39</v>
      </c>
      <c r="J800" s="126">
        <v>1</v>
      </c>
      <c r="K800" s="126">
        <f>G798*J800</f>
        <v>43</v>
      </c>
      <c r="L800" s="173"/>
      <c r="M800" s="216"/>
    </row>
    <row r="801" spans="1:15" ht="15.75" x14ac:dyDescent="0.25">
      <c r="A801" s="230"/>
      <c r="B801" s="189"/>
      <c r="C801" s="317"/>
      <c r="D801" s="330"/>
      <c r="E801" s="246"/>
      <c r="F801" s="248"/>
      <c r="G801" s="330"/>
      <c r="H801" s="130" t="s">
        <v>310</v>
      </c>
      <c r="I801" s="126" t="s">
        <v>39</v>
      </c>
      <c r="J801" s="126">
        <v>1</v>
      </c>
      <c r="K801" s="126">
        <f>G798*J801</f>
        <v>43</v>
      </c>
      <c r="L801" s="173"/>
      <c r="M801" s="216"/>
    </row>
    <row r="802" spans="1:15" ht="15.75" x14ac:dyDescent="0.25">
      <c r="A802" s="230"/>
      <c r="B802" s="189"/>
      <c r="C802" s="317"/>
      <c r="D802" s="374" t="s">
        <v>392</v>
      </c>
      <c r="E802" s="246" t="s">
        <v>102</v>
      </c>
      <c r="F802" s="248" t="s">
        <v>220</v>
      </c>
      <c r="G802" s="330">
        <v>73</v>
      </c>
      <c r="H802" s="98" t="s">
        <v>210</v>
      </c>
      <c r="I802" s="126" t="s">
        <v>39</v>
      </c>
      <c r="J802" s="126">
        <v>1</v>
      </c>
      <c r="K802" s="126">
        <f t="shared" ref="K802" si="6">G802*J802</f>
        <v>73</v>
      </c>
      <c r="L802" s="173"/>
      <c r="M802" s="216"/>
    </row>
    <row r="803" spans="1:15" ht="15.75" x14ac:dyDescent="0.25">
      <c r="A803" s="230"/>
      <c r="B803" s="189"/>
      <c r="C803" s="317"/>
      <c r="D803" s="374"/>
      <c r="E803" s="246"/>
      <c r="F803" s="248"/>
      <c r="G803" s="330"/>
      <c r="H803" s="135" t="s">
        <v>211</v>
      </c>
      <c r="I803" s="126" t="s">
        <v>39</v>
      </c>
      <c r="J803" s="126">
        <v>1</v>
      </c>
      <c r="K803" s="126">
        <f>G802*J803</f>
        <v>73</v>
      </c>
      <c r="L803" s="173"/>
      <c r="M803" s="216"/>
    </row>
    <row r="804" spans="1:15" ht="15.75" x14ac:dyDescent="0.25">
      <c r="A804" s="230"/>
      <c r="B804" s="189"/>
      <c r="C804" s="317"/>
      <c r="D804" s="374"/>
      <c r="E804" s="246"/>
      <c r="F804" s="248"/>
      <c r="G804" s="330"/>
      <c r="H804" s="135" t="s">
        <v>105</v>
      </c>
      <c r="I804" s="126" t="s">
        <v>39</v>
      </c>
      <c r="J804" s="126">
        <v>1</v>
      </c>
      <c r="K804" s="126">
        <f>G802*J804</f>
        <v>73</v>
      </c>
      <c r="L804" s="173"/>
      <c r="M804" s="216"/>
    </row>
    <row r="805" spans="1:15" ht="15.75" x14ac:dyDescent="0.25">
      <c r="A805" s="230"/>
      <c r="B805" s="189"/>
      <c r="C805" s="317"/>
      <c r="D805" s="374"/>
      <c r="E805" s="246"/>
      <c r="F805" s="248"/>
      <c r="G805" s="330"/>
      <c r="H805" s="102" t="s">
        <v>100</v>
      </c>
      <c r="I805" s="126" t="s">
        <v>39</v>
      </c>
      <c r="J805" s="126">
        <v>3</v>
      </c>
      <c r="K805" s="126">
        <f>G802*J805</f>
        <v>219</v>
      </c>
      <c r="L805" s="173"/>
      <c r="M805" s="216"/>
    </row>
    <row r="806" spans="1:15" ht="15.75" x14ac:dyDescent="0.25">
      <c r="A806" s="230"/>
      <c r="B806" s="189"/>
      <c r="C806" s="317"/>
      <c r="D806" s="374"/>
      <c r="E806" s="246"/>
      <c r="F806" s="248"/>
      <c r="G806" s="330"/>
      <c r="H806" s="135" t="s">
        <v>101</v>
      </c>
      <c r="I806" s="126" t="s">
        <v>39</v>
      </c>
      <c r="J806" s="126">
        <v>3</v>
      </c>
      <c r="K806" s="126">
        <f>G802*J806</f>
        <v>219</v>
      </c>
      <c r="L806" s="173"/>
      <c r="M806" s="216"/>
    </row>
    <row r="807" spans="1:15" ht="15.75" x14ac:dyDescent="0.25">
      <c r="A807" s="230"/>
      <c r="B807" s="189"/>
      <c r="C807" s="317"/>
      <c r="D807" s="374"/>
      <c r="E807" s="246"/>
      <c r="F807" s="248"/>
      <c r="G807" s="330"/>
      <c r="H807" s="102" t="s">
        <v>104</v>
      </c>
      <c r="I807" s="126" t="s">
        <v>39</v>
      </c>
      <c r="J807" s="126">
        <v>1</v>
      </c>
      <c r="K807" s="126">
        <f>G802*J807</f>
        <v>73</v>
      </c>
      <c r="L807" s="173"/>
      <c r="M807" s="216"/>
    </row>
    <row r="808" spans="1:15" ht="15.75" x14ac:dyDescent="0.25">
      <c r="A808" s="230"/>
      <c r="B808" s="189"/>
      <c r="C808" s="317"/>
      <c r="D808" s="330" t="s">
        <v>393</v>
      </c>
      <c r="E808" s="256" t="s">
        <v>208</v>
      </c>
      <c r="F808" s="248" t="s">
        <v>39</v>
      </c>
      <c r="G808" s="330">
        <v>4</v>
      </c>
      <c r="H808" s="135" t="s">
        <v>112</v>
      </c>
      <c r="I808" s="126" t="s">
        <v>39</v>
      </c>
      <c r="J808" s="126">
        <v>1</v>
      </c>
      <c r="K808" s="126">
        <v>4</v>
      </c>
      <c r="L808" s="173" t="s">
        <v>222</v>
      </c>
      <c r="M808" s="216"/>
    </row>
    <row r="809" spans="1:15" ht="15.75" x14ac:dyDescent="0.25">
      <c r="A809" s="230"/>
      <c r="B809" s="189"/>
      <c r="C809" s="317"/>
      <c r="D809" s="330"/>
      <c r="E809" s="256"/>
      <c r="F809" s="248"/>
      <c r="G809" s="330"/>
      <c r="H809" s="98" t="s">
        <v>107</v>
      </c>
      <c r="I809" s="126" t="s">
        <v>39</v>
      </c>
      <c r="J809" s="126">
        <v>1</v>
      </c>
      <c r="K809" s="126">
        <v>4</v>
      </c>
      <c r="L809" s="173"/>
      <c r="M809" s="216"/>
    </row>
    <row r="810" spans="1:15" ht="15.75" x14ac:dyDescent="0.25">
      <c r="A810" s="230"/>
      <c r="B810" s="189"/>
      <c r="C810" s="317"/>
      <c r="D810" s="330"/>
      <c r="E810" s="256"/>
      <c r="F810" s="248"/>
      <c r="G810" s="330"/>
      <c r="H810" s="135" t="s">
        <v>103</v>
      </c>
      <c r="I810" s="126" t="s">
        <v>39</v>
      </c>
      <c r="J810" s="126">
        <v>1</v>
      </c>
      <c r="K810" s="126">
        <v>4</v>
      </c>
      <c r="L810" s="173"/>
      <c r="M810" s="216"/>
    </row>
    <row r="811" spans="1:15" ht="15.75" x14ac:dyDescent="0.25">
      <c r="A811" s="230"/>
      <c r="B811" s="189"/>
      <c r="C811" s="317"/>
      <c r="D811" s="330"/>
      <c r="E811" s="256"/>
      <c r="F811" s="248"/>
      <c r="G811" s="330"/>
      <c r="H811" s="102" t="s">
        <v>100</v>
      </c>
      <c r="I811" s="126" t="s">
        <v>39</v>
      </c>
      <c r="J811" s="126">
        <v>3</v>
      </c>
      <c r="K811" s="126">
        <v>12</v>
      </c>
      <c r="L811" s="173"/>
      <c r="M811" s="216"/>
    </row>
    <row r="812" spans="1:15" ht="15.75" x14ac:dyDescent="0.25">
      <c r="A812" s="230"/>
      <c r="B812" s="189"/>
      <c r="C812" s="317"/>
      <c r="D812" s="330"/>
      <c r="E812" s="256"/>
      <c r="F812" s="248"/>
      <c r="G812" s="330"/>
      <c r="H812" s="135" t="s">
        <v>101</v>
      </c>
      <c r="I812" s="126" t="s">
        <v>39</v>
      </c>
      <c r="J812" s="126">
        <v>3</v>
      </c>
      <c r="K812" s="126">
        <v>12</v>
      </c>
      <c r="L812" s="173"/>
      <c r="M812" s="216"/>
    </row>
    <row r="813" spans="1:15" ht="15.75" x14ac:dyDescent="0.25">
      <c r="A813" s="230"/>
      <c r="B813" s="189"/>
      <c r="C813" s="317"/>
      <c r="D813" s="330"/>
      <c r="E813" s="256"/>
      <c r="F813" s="248"/>
      <c r="G813" s="330"/>
      <c r="H813" s="135" t="s">
        <v>105</v>
      </c>
      <c r="I813" s="126" t="s">
        <v>39</v>
      </c>
      <c r="J813" s="126">
        <v>1</v>
      </c>
      <c r="K813" s="126">
        <v>4</v>
      </c>
      <c r="L813" s="173"/>
      <c r="M813" s="216"/>
    </row>
    <row r="814" spans="1:15" ht="16.5" thickBot="1" x14ac:dyDescent="0.3">
      <c r="A814" s="324"/>
      <c r="B814" s="323"/>
      <c r="C814" s="342"/>
      <c r="D814" s="376"/>
      <c r="E814" s="379"/>
      <c r="F814" s="249"/>
      <c r="G814" s="376"/>
      <c r="H814" s="369" t="s">
        <v>104</v>
      </c>
      <c r="I814" s="127" t="s">
        <v>39</v>
      </c>
      <c r="J814" s="127">
        <v>1</v>
      </c>
      <c r="K814" s="127">
        <v>4</v>
      </c>
      <c r="L814" s="219"/>
      <c r="M814" s="233"/>
    </row>
    <row r="815" spans="1:15" ht="15.75" x14ac:dyDescent="0.25">
      <c r="A815" s="241" t="s">
        <v>521</v>
      </c>
      <c r="B815" s="191" t="s">
        <v>83</v>
      </c>
      <c r="C815" s="386" t="s">
        <v>520</v>
      </c>
      <c r="D815" s="176" t="s">
        <v>394</v>
      </c>
      <c r="E815" s="174" t="s">
        <v>395</v>
      </c>
      <c r="F815" s="176" t="s">
        <v>53</v>
      </c>
      <c r="G815" s="234">
        <v>0.154</v>
      </c>
      <c r="H815" s="55" t="s">
        <v>370</v>
      </c>
      <c r="I815" s="63" t="s">
        <v>65</v>
      </c>
      <c r="J815" s="31">
        <f>G815*3</f>
        <v>0.46199999999999997</v>
      </c>
      <c r="K815" s="32">
        <f>J815*1.045</f>
        <v>0.48278999999999994</v>
      </c>
      <c r="L815" s="200" t="s">
        <v>66</v>
      </c>
      <c r="M815" s="236"/>
      <c r="N815" s="380"/>
      <c r="O815" s="381"/>
    </row>
    <row r="816" spans="1:15" ht="31.5" x14ac:dyDescent="0.25">
      <c r="A816" s="242"/>
      <c r="B816" s="389"/>
      <c r="C816" s="387"/>
      <c r="D816" s="177"/>
      <c r="E816" s="175"/>
      <c r="F816" s="177"/>
      <c r="G816" s="235"/>
      <c r="H816" s="13" t="s">
        <v>67</v>
      </c>
      <c r="I816" s="64" t="s">
        <v>52</v>
      </c>
      <c r="J816" s="24">
        <v>3</v>
      </c>
      <c r="K816" s="66">
        <v>3</v>
      </c>
      <c r="L816" s="201"/>
      <c r="M816" s="237"/>
    </row>
    <row r="817" spans="1:13" ht="15.75" x14ac:dyDescent="0.25">
      <c r="A817" s="242"/>
      <c r="B817" s="389"/>
      <c r="C817" s="387"/>
      <c r="D817" s="177"/>
      <c r="E817" s="175"/>
      <c r="F817" s="177"/>
      <c r="G817" s="235"/>
      <c r="H817" s="13" t="s">
        <v>371</v>
      </c>
      <c r="I817" s="66" t="s">
        <v>39</v>
      </c>
      <c r="J817" s="66">
        <v>3</v>
      </c>
      <c r="K817" s="126">
        <v>18</v>
      </c>
      <c r="L817" s="201"/>
      <c r="M817" s="237"/>
    </row>
    <row r="818" spans="1:13" ht="15.75" x14ac:dyDescent="0.25">
      <c r="A818" s="242"/>
      <c r="B818" s="389"/>
      <c r="C818" s="387"/>
      <c r="D818" s="177"/>
      <c r="E818" s="14" t="s">
        <v>68</v>
      </c>
      <c r="F818" s="64" t="s">
        <v>54</v>
      </c>
      <c r="G818" s="25">
        <f>J815*135</f>
        <v>62.37</v>
      </c>
      <c r="H818" s="13"/>
      <c r="I818" s="66"/>
      <c r="J818" s="66"/>
      <c r="K818" s="66"/>
      <c r="L818" s="201"/>
      <c r="M818" s="237"/>
    </row>
    <row r="819" spans="1:13" ht="15.75" x14ac:dyDescent="0.25">
      <c r="A819" s="242"/>
      <c r="B819" s="389"/>
      <c r="C819" s="387"/>
      <c r="D819" s="177"/>
      <c r="E819" s="65" t="s">
        <v>396</v>
      </c>
      <c r="F819" s="66" t="s">
        <v>54</v>
      </c>
      <c r="G819" s="25">
        <f>G818</f>
        <v>62.37</v>
      </c>
      <c r="H819" s="13"/>
      <c r="I819" s="66"/>
      <c r="J819" s="66"/>
      <c r="K819" s="66"/>
      <c r="L819" s="201"/>
      <c r="M819" s="237"/>
    </row>
    <row r="820" spans="1:13" ht="15.75" x14ac:dyDescent="0.25">
      <c r="A820" s="242"/>
      <c r="B820" s="389"/>
      <c r="C820" s="387"/>
      <c r="D820" s="177"/>
      <c r="E820" s="65" t="s">
        <v>69</v>
      </c>
      <c r="F820" s="66" t="s">
        <v>54</v>
      </c>
      <c r="G820" s="25">
        <f>G818</f>
        <v>62.37</v>
      </c>
      <c r="H820" s="13"/>
      <c r="I820" s="66"/>
      <c r="J820" s="66"/>
      <c r="K820" s="66"/>
      <c r="L820" s="201"/>
      <c r="M820" s="237"/>
    </row>
    <row r="821" spans="1:13" ht="15.75" x14ac:dyDescent="0.25">
      <c r="A821" s="242"/>
      <c r="B821" s="389"/>
      <c r="C821" s="387"/>
      <c r="D821" s="177"/>
      <c r="E821" s="14" t="s">
        <v>70</v>
      </c>
      <c r="F821" s="64" t="s">
        <v>39</v>
      </c>
      <c r="G821" s="64">
        <v>0</v>
      </c>
      <c r="H821" s="13" t="s">
        <v>384</v>
      </c>
      <c r="I821" s="64" t="s">
        <v>52</v>
      </c>
      <c r="J821" s="66">
        <v>3</v>
      </c>
      <c r="K821" s="66">
        <f>G821*J821</f>
        <v>0</v>
      </c>
      <c r="L821" s="201"/>
      <c r="M821" s="237"/>
    </row>
    <row r="822" spans="1:13" ht="15.75" x14ac:dyDescent="0.25">
      <c r="A822" s="242"/>
      <c r="B822" s="389"/>
      <c r="C822" s="387"/>
      <c r="D822" s="177"/>
      <c r="E822" s="14" t="s">
        <v>376</v>
      </c>
      <c r="F822" s="64" t="s">
        <v>39</v>
      </c>
      <c r="G822" s="64">
        <v>3</v>
      </c>
      <c r="H822" s="13" t="s">
        <v>110</v>
      </c>
      <c r="I822" s="64" t="s">
        <v>52</v>
      </c>
      <c r="J822" s="66">
        <v>1</v>
      </c>
      <c r="K822" s="66">
        <f t="shared" ref="K822:K836" si="7">G822*J822</f>
        <v>3</v>
      </c>
      <c r="L822" s="201"/>
      <c r="M822" s="237"/>
    </row>
    <row r="823" spans="1:13" ht="15.75" x14ac:dyDescent="0.25">
      <c r="A823" s="242"/>
      <c r="B823" s="389"/>
      <c r="C823" s="387"/>
      <c r="D823" s="177"/>
      <c r="E823" s="14" t="s">
        <v>63</v>
      </c>
      <c r="F823" s="64" t="s">
        <v>39</v>
      </c>
      <c r="G823" s="64">
        <v>6</v>
      </c>
      <c r="H823" s="13" t="s">
        <v>377</v>
      </c>
      <c r="I823" s="64" t="s">
        <v>52</v>
      </c>
      <c r="J823" s="66">
        <v>1</v>
      </c>
      <c r="K823" s="66">
        <f t="shared" si="7"/>
        <v>6</v>
      </c>
      <c r="L823" s="201"/>
      <c r="M823" s="237"/>
    </row>
    <row r="824" spans="1:13" ht="15.75" x14ac:dyDescent="0.25">
      <c r="A824" s="242"/>
      <c r="B824" s="389"/>
      <c r="C824" s="387"/>
      <c r="D824" s="164" t="s">
        <v>397</v>
      </c>
      <c r="E824" s="213" t="s">
        <v>102</v>
      </c>
      <c r="F824" s="173" t="s">
        <v>220</v>
      </c>
      <c r="G824" s="164">
        <v>2</v>
      </c>
      <c r="H824" s="65" t="s">
        <v>306</v>
      </c>
      <c r="I824" s="66" t="s">
        <v>39</v>
      </c>
      <c r="J824" s="66">
        <v>1</v>
      </c>
      <c r="K824" s="66">
        <f t="shared" si="7"/>
        <v>2</v>
      </c>
      <c r="L824" s="173"/>
      <c r="M824" s="216"/>
    </row>
    <row r="825" spans="1:13" ht="15.75" x14ac:dyDescent="0.25">
      <c r="A825" s="242"/>
      <c r="B825" s="389"/>
      <c r="C825" s="387"/>
      <c r="D825" s="164"/>
      <c r="E825" s="213"/>
      <c r="F825" s="173"/>
      <c r="G825" s="164"/>
      <c r="H825" s="65" t="s">
        <v>103</v>
      </c>
      <c r="I825" s="66" t="s">
        <v>39</v>
      </c>
      <c r="J825" s="66">
        <v>2</v>
      </c>
      <c r="K825" s="66">
        <f>G824*J825</f>
        <v>4</v>
      </c>
      <c r="L825" s="173"/>
      <c r="M825" s="216"/>
    </row>
    <row r="826" spans="1:13" ht="15.75" x14ac:dyDescent="0.25">
      <c r="A826" s="242"/>
      <c r="B826" s="389"/>
      <c r="C826" s="387"/>
      <c r="D826" s="164"/>
      <c r="E826" s="213"/>
      <c r="F826" s="173"/>
      <c r="G826" s="164"/>
      <c r="H826" s="14" t="s">
        <v>100</v>
      </c>
      <c r="I826" s="66" t="s">
        <v>39</v>
      </c>
      <c r="J826" s="66">
        <v>3</v>
      </c>
      <c r="K826" s="66">
        <f>G824*J826</f>
        <v>6</v>
      </c>
      <c r="L826" s="173"/>
      <c r="M826" s="216"/>
    </row>
    <row r="827" spans="1:13" ht="15.75" x14ac:dyDescent="0.25">
      <c r="A827" s="242"/>
      <c r="B827" s="389"/>
      <c r="C827" s="387"/>
      <c r="D827" s="164"/>
      <c r="E827" s="213"/>
      <c r="F827" s="173"/>
      <c r="G827" s="164"/>
      <c r="H827" s="65" t="s">
        <v>101</v>
      </c>
      <c r="I827" s="66" t="s">
        <v>39</v>
      </c>
      <c r="J827" s="66">
        <v>3</v>
      </c>
      <c r="K827" s="66">
        <f>G824*J827</f>
        <v>6</v>
      </c>
      <c r="L827" s="173"/>
      <c r="M827" s="216"/>
    </row>
    <row r="828" spans="1:13" ht="15.75" x14ac:dyDescent="0.25">
      <c r="A828" s="242"/>
      <c r="B828" s="389"/>
      <c r="C828" s="387"/>
      <c r="D828" s="164"/>
      <c r="E828" s="213"/>
      <c r="F828" s="173"/>
      <c r="G828" s="164"/>
      <c r="H828" s="14" t="s">
        <v>104</v>
      </c>
      <c r="I828" s="66" t="s">
        <v>39</v>
      </c>
      <c r="J828" s="66">
        <v>2</v>
      </c>
      <c r="K828" s="66">
        <f>G824*J828</f>
        <v>4</v>
      </c>
      <c r="L828" s="173"/>
      <c r="M828" s="216"/>
    </row>
    <row r="829" spans="1:13" ht="15.75" x14ac:dyDescent="0.25">
      <c r="A829" s="242"/>
      <c r="B829" s="389"/>
      <c r="C829" s="387"/>
      <c r="D829" s="164"/>
      <c r="E829" s="213"/>
      <c r="F829" s="173"/>
      <c r="G829" s="164"/>
      <c r="H829" s="65" t="s">
        <v>105</v>
      </c>
      <c r="I829" s="66" t="s">
        <v>39</v>
      </c>
      <c r="J829" s="66">
        <v>2</v>
      </c>
      <c r="K829" s="66">
        <f>G824*J829</f>
        <v>4</v>
      </c>
      <c r="L829" s="173"/>
      <c r="M829" s="216"/>
    </row>
    <row r="830" spans="1:13" ht="15.75" x14ac:dyDescent="0.25">
      <c r="A830" s="242"/>
      <c r="B830" s="389"/>
      <c r="C830" s="387"/>
      <c r="D830" s="164"/>
      <c r="E830" s="213"/>
      <c r="F830" s="173"/>
      <c r="G830" s="164"/>
      <c r="H830" s="65" t="s">
        <v>106</v>
      </c>
      <c r="I830" s="66" t="s">
        <v>39</v>
      </c>
      <c r="J830" s="66">
        <v>1</v>
      </c>
      <c r="K830" s="66">
        <f>G824*J830</f>
        <v>2</v>
      </c>
      <c r="L830" s="173"/>
      <c r="M830" s="216"/>
    </row>
    <row r="831" spans="1:13" ht="15.75" x14ac:dyDescent="0.25">
      <c r="A831" s="242"/>
      <c r="B831" s="389"/>
      <c r="C831" s="387"/>
      <c r="D831" s="164"/>
      <c r="E831" s="203" t="s">
        <v>379</v>
      </c>
      <c r="F831" s="173" t="s">
        <v>39</v>
      </c>
      <c r="G831" s="164">
        <v>12</v>
      </c>
      <c r="H831" s="67" t="s">
        <v>307</v>
      </c>
      <c r="I831" s="66" t="s">
        <v>39</v>
      </c>
      <c r="J831" s="66">
        <v>2</v>
      </c>
      <c r="K831" s="66">
        <f t="shared" si="7"/>
        <v>24</v>
      </c>
      <c r="L831" s="173"/>
      <c r="M831" s="216"/>
    </row>
    <row r="832" spans="1:13" ht="15.75" x14ac:dyDescent="0.25">
      <c r="A832" s="242"/>
      <c r="B832" s="389"/>
      <c r="C832" s="387"/>
      <c r="D832" s="164"/>
      <c r="E832" s="203"/>
      <c r="F832" s="173"/>
      <c r="G832" s="164"/>
      <c r="H832" s="14" t="s">
        <v>308</v>
      </c>
      <c r="I832" s="66" t="s">
        <v>39</v>
      </c>
      <c r="J832" s="66">
        <v>1</v>
      </c>
      <c r="K832" s="66">
        <f>G831*J832</f>
        <v>12</v>
      </c>
      <c r="L832" s="173"/>
      <c r="M832" s="216"/>
    </row>
    <row r="833" spans="1:13" ht="15.75" x14ac:dyDescent="0.25">
      <c r="A833" s="242"/>
      <c r="B833" s="389"/>
      <c r="C833" s="387"/>
      <c r="D833" s="164"/>
      <c r="E833" s="203"/>
      <c r="F833" s="173"/>
      <c r="G833" s="164"/>
      <c r="H833" s="14" t="s">
        <v>309</v>
      </c>
      <c r="I833" s="66" t="s">
        <v>39</v>
      </c>
      <c r="J833" s="66">
        <v>1</v>
      </c>
      <c r="K833" s="66">
        <f>G831*J833</f>
        <v>12</v>
      </c>
      <c r="L833" s="173"/>
      <c r="M833" s="216"/>
    </row>
    <row r="834" spans="1:13" ht="15.75" x14ac:dyDescent="0.25">
      <c r="A834" s="242"/>
      <c r="B834" s="389"/>
      <c r="C834" s="387"/>
      <c r="D834" s="164"/>
      <c r="E834" s="203"/>
      <c r="F834" s="173"/>
      <c r="G834" s="164"/>
      <c r="H834" s="67" t="s">
        <v>310</v>
      </c>
      <c r="I834" s="66" t="s">
        <v>39</v>
      </c>
      <c r="J834" s="66">
        <v>1</v>
      </c>
      <c r="K834" s="66">
        <f>G831*J834</f>
        <v>12</v>
      </c>
      <c r="L834" s="173"/>
      <c r="M834" s="216"/>
    </row>
    <row r="835" spans="1:13" ht="45.75" customHeight="1" x14ac:dyDescent="0.25">
      <c r="A835" s="242"/>
      <c r="B835" s="389"/>
      <c r="C835" s="387"/>
      <c r="D835" s="304" t="s">
        <v>394</v>
      </c>
      <c r="E835" s="130" t="s">
        <v>286</v>
      </c>
      <c r="F835" s="126" t="s">
        <v>39</v>
      </c>
      <c r="G835" s="126">
        <v>3</v>
      </c>
      <c r="H835" s="341" t="s">
        <v>123</v>
      </c>
      <c r="I835" s="131" t="s">
        <v>52</v>
      </c>
      <c r="J835" s="126">
        <v>1</v>
      </c>
      <c r="K835" s="126">
        <f>G835*J835</f>
        <v>3</v>
      </c>
      <c r="L835" s="59"/>
      <c r="M835" s="93"/>
    </row>
    <row r="836" spans="1:13" ht="15.75" x14ac:dyDescent="0.25">
      <c r="A836" s="242"/>
      <c r="B836" s="389"/>
      <c r="C836" s="387"/>
      <c r="D836" s="374" t="s">
        <v>398</v>
      </c>
      <c r="E836" s="246" t="s">
        <v>102</v>
      </c>
      <c r="F836" s="248" t="s">
        <v>220</v>
      </c>
      <c r="G836" s="330">
        <v>1</v>
      </c>
      <c r="H836" s="98" t="s">
        <v>210</v>
      </c>
      <c r="I836" s="126" t="s">
        <v>39</v>
      </c>
      <c r="J836" s="126">
        <v>1</v>
      </c>
      <c r="K836" s="126">
        <f t="shared" si="7"/>
        <v>1</v>
      </c>
      <c r="L836" s="173"/>
      <c r="M836" s="216"/>
    </row>
    <row r="837" spans="1:13" ht="15.75" x14ac:dyDescent="0.25">
      <c r="A837" s="242"/>
      <c r="B837" s="389"/>
      <c r="C837" s="387"/>
      <c r="D837" s="374"/>
      <c r="E837" s="246"/>
      <c r="F837" s="248"/>
      <c r="G837" s="330"/>
      <c r="H837" s="135" t="s">
        <v>211</v>
      </c>
      <c r="I837" s="126" t="s">
        <v>39</v>
      </c>
      <c r="J837" s="126">
        <v>1</v>
      </c>
      <c r="K837" s="126">
        <f>G836*J837</f>
        <v>1</v>
      </c>
      <c r="L837" s="173"/>
      <c r="M837" s="216"/>
    </row>
    <row r="838" spans="1:13" ht="15.75" x14ac:dyDescent="0.25">
      <c r="A838" s="242"/>
      <c r="B838" s="389"/>
      <c r="C838" s="387"/>
      <c r="D838" s="374"/>
      <c r="E838" s="246"/>
      <c r="F838" s="248"/>
      <c r="G838" s="330"/>
      <c r="H838" s="135" t="s">
        <v>105</v>
      </c>
      <c r="I838" s="126" t="s">
        <v>39</v>
      </c>
      <c r="J838" s="126">
        <v>1</v>
      </c>
      <c r="K838" s="126">
        <f>G836*J838</f>
        <v>1</v>
      </c>
      <c r="L838" s="173"/>
      <c r="M838" s="216"/>
    </row>
    <row r="839" spans="1:13" ht="15.75" x14ac:dyDescent="0.25">
      <c r="A839" s="242"/>
      <c r="B839" s="389"/>
      <c r="C839" s="387"/>
      <c r="D839" s="374"/>
      <c r="E839" s="246"/>
      <c r="F839" s="248"/>
      <c r="G839" s="330"/>
      <c r="H839" s="102" t="s">
        <v>100</v>
      </c>
      <c r="I839" s="126" t="s">
        <v>39</v>
      </c>
      <c r="J839" s="126">
        <v>3</v>
      </c>
      <c r="K839" s="126">
        <f>G836*J839</f>
        <v>3</v>
      </c>
      <c r="L839" s="173"/>
      <c r="M839" s="216"/>
    </row>
    <row r="840" spans="1:13" ht="15.75" x14ac:dyDescent="0.25">
      <c r="A840" s="242"/>
      <c r="B840" s="389"/>
      <c r="C840" s="387"/>
      <c r="D840" s="374"/>
      <c r="E840" s="246"/>
      <c r="F840" s="248"/>
      <c r="G840" s="330"/>
      <c r="H840" s="135" t="s">
        <v>101</v>
      </c>
      <c r="I840" s="126" t="s">
        <v>39</v>
      </c>
      <c r="J840" s="126">
        <v>3</v>
      </c>
      <c r="K840" s="126">
        <f>G836*J840</f>
        <v>3</v>
      </c>
      <c r="L840" s="173"/>
      <c r="M840" s="216"/>
    </row>
    <row r="841" spans="1:13" ht="15.75" x14ac:dyDescent="0.25">
      <c r="A841" s="242"/>
      <c r="B841" s="389"/>
      <c r="C841" s="387"/>
      <c r="D841" s="374"/>
      <c r="E841" s="246"/>
      <c r="F841" s="248"/>
      <c r="G841" s="330"/>
      <c r="H841" s="102" t="s">
        <v>104</v>
      </c>
      <c r="I841" s="126" t="s">
        <v>39</v>
      </c>
      <c r="J841" s="126">
        <v>1</v>
      </c>
      <c r="K841" s="126">
        <f>G836*J841</f>
        <v>1</v>
      </c>
      <c r="L841" s="173"/>
      <c r="M841" s="216"/>
    </row>
    <row r="842" spans="1:13" ht="15.75" x14ac:dyDescent="0.25">
      <c r="A842" s="242"/>
      <c r="B842" s="389"/>
      <c r="C842" s="387"/>
      <c r="D842" s="325" t="s">
        <v>399</v>
      </c>
      <c r="E842" s="326" t="s">
        <v>400</v>
      </c>
      <c r="F842" s="325" t="s">
        <v>53</v>
      </c>
      <c r="G842" s="391">
        <v>0.77100000000000002</v>
      </c>
      <c r="H842" s="327" t="s">
        <v>370</v>
      </c>
      <c r="I842" s="108" t="s">
        <v>65</v>
      </c>
      <c r="J842" s="109">
        <f>G842*3</f>
        <v>2.3130000000000002</v>
      </c>
      <c r="K842" s="110">
        <f>J842*1.045</f>
        <v>2.4170850000000002</v>
      </c>
      <c r="L842" s="209" t="s">
        <v>66</v>
      </c>
      <c r="M842" s="276"/>
    </row>
    <row r="843" spans="1:13" ht="31.5" x14ac:dyDescent="0.25">
      <c r="A843" s="242"/>
      <c r="B843" s="389"/>
      <c r="C843" s="387"/>
      <c r="D843" s="253"/>
      <c r="E843" s="307"/>
      <c r="F843" s="253"/>
      <c r="G843" s="378"/>
      <c r="H843" s="98" t="s">
        <v>67</v>
      </c>
      <c r="I843" s="129" t="s">
        <v>52</v>
      </c>
      <c r="J843" s="100">
        <v>3</v>
      </c>
      <c r="K843" s="126">
        <v>9</v>
      </c>
      <c r="L843" s="201"/>
      <c r="M843" s="237"/>
    </row>
    <row r="844" spans="1:13" ht="15.75" x14ac:dyDescent="0.25">
      <c r="A844" s="242"/>
      <c r="B844" s="389"/>
      <c r="C844" s="387"/>
      <c r="D844" s="253"/>
      <c r="E844" s="307"/>
      <c r="F844" s="253"/>
      <c r="G844" s="378"/>
      <c r="H844" s="98" t="s">
        <v>371</v>
      </c>
      <c r="I844" s="126" t="s">
        <v>39</v>
      </c>
      <c r="J844" s="126">
        <v>3</v>
      </c>
      <c r="K844" s="126">
        <v>60</v>
      </c>
      <c r="L844" s="201"/>
      <c r="M844" s="237"/>
    </row>
    <row r="845" spans="1:13" ht="15.75" x14ac:dyDescent="0.25">
      <c r="A845" s="242"/>
      <c r="B845" s="389"/>
      <c r="C845" s="387"/>
      <c r="D845" s="253"/>
      <c r="E845" s="102" t="s">
        <v>401</v>
      </c>
      <c r="F845" s="129" t="s">
        <v>54</v>
      </c>
      <c r="G845" s="103">
        <f>J842*135</f>
        <v>312.255</v>
      </c>
      <c r="H845" s="98"/>
      <c r="I845" s="126"/>
      <c r="J845" s="126"/>
      <c r="K845" s="126"/>
      <c r="L845" s="201"/>
      <c r="M845" s="237"/>
    </row>
    <row r="846" spans="1:13" ht="15.75" x14ac:dyDescent="0.25">
      <c r="A846" s="242"/>
      <c r="B846" s="389"/>
      <c r="C846" s="387"/>
      <c r="D846" s="253"/>
      <c r="E846" s="135" t="s">
        <v>373</v>
      </c>
      <c r="F846" s="126" t="s">
        <v>54</v>
      </c>
      <c r="G846" s="103">
        <f>G845</f>
        <v>312.255</v>
      </c>
      <c r="H846" s="98"/>
      <c r="I846" s="126"/>
      <c r="J846" s="126"/>
      <c r="K846" s="126"/>
      <c r="L846" s="201"/>
      <c r="M846" s="237"/>
    </row>
    <row r="847" spans="1:13" ht="15.75" x14ac:dyDescent="0.25">
      <c r="A847" s="242"/>
      <c r="B847" s="389"/>
      <c r="C847" s="387"/>
      <c r="D847" s="253"/>
      <c r="E847" s="135" t="s">
        <v>374</v>
      </c>
      <c r="F847" s="126" t="s">
        <v>54</v>
      </c>
      <c r="G847" s="103">
        <f>G845</f>
        <v>312.255</v>
      </c>
      <c r="H847" s="98"/>
      <c r="I847" s="126"/>
      <c r="J847" s="126"/>
      <c r="K847" s="126"/>
      <c r="L847" s="201"/>
      <c r="M847" s="237"/>
    </row>
    <row r="848" spans="1:13" ht="15.75" x14ac:dyDescent="0.25">
      <c r="A848" s="242"/>
      <c r="B848" s="389"/>
      <c r="C848" s="387"/>
      <c r="D848" s="253"/>
      <c r="E848" s="102" t="s">
        <v>70</v>
      </c>
      <c r="F848" s="129" t="s">
        <v>39</v>
      </c>
      <c r="G848" s="129">
        <v>0</v>
      </c>
      <c r="H848" s="98" t="s">
        <v>384</v>
      </c>
      <c r="I848" s="129" t="s">
        <v>52</v>
      </c>
      <c r="J848" s="126">
        <v>3</v>
      </c>
      <c r="K848" s="126">
        <f>G848*J848</f>
        <v>0</v>
      </c>
      <c r="L848" s="201"/>
      <c r="M848" s="237"/>
    </row>
    <row r="849" spans="1:13" ht="15.75" x14ac:dyDescent="0.25">
      <c r="A849" s="242"/>
      <c r="B849" s="389"/>
      <c r="C849" s="387"/>
      <c r="D849" s="253"/>
      <c r="E849" s="102" t="s">
        <v>376</v>
      </c>
      <c r="F849" s="129" t="s">
        <v>39</v>
      </c>
      <c r="G849" s="129">
        <v>0</v>
      </c>
      <c r="H849" s="98" t="s">
        <v>110</v>
      </c>
      <c r="I849" s="129" t="s">
        <v>52</v>
      </c>
      <c r="J849" s="126">
        <v>1</v>
      </c>
      <c r="K849" s="126">
        <f t="shared" ref="K849:K850" si="8">G849*J849</f>
        <v>0</v>
      </c>
      <c r="L849" s="201"/>
      <c r="M849" s="237"/>
    </row>
    <row r="850" spans="1:13" ht="15.75" x14ac:dyDescent="0.25">
      <c r="A850" s="242"/>
      <c r="B850" s="389"/>
      <c r="C850" s="387"/>
      <c r="D850" s="253"/>
      <c r="E850" s="102" t="s">
        <v>63</v>
      </c>
      <c r="F850" s="129" t="s">
        <v>39</v>
      </c>
      <c r="G850" s="129">
        <v>4</v>
      </c>
      <c r="H850" s="98" t="s">
        <v>377</v>
      </c>
      <c r="I850" s="129" t="s">
        <v>52</v>
      </c>
      <c r="J850" s="126">
        <v>3</v>
      </c>
      <c r="K850" s="126">
        <f t="shared" si="8"/>
        <v>12</v>
      </c>
      <c r="L850" s="201"/>
      <c r="M850" s="237"/>
    </row>
    <row r="851" spans="1:13" ht="45.75" customHeight="1" x14ac:dyDescent="0.25">
      <c r="A851" s="242"/>
      <c r="B851" s="389"/>
      <c r="C851" s="387"/>
      <c r="D851" s="304" t="s">
        <v>399</v>
      </c>
      <c r="E851" s="130" t="s">
        <v>286</v>
      </c>
      <c r="F851" s="126" t="s">
        <v>39</v>
      </c>
      <c r="G851" s="126">
        <v>10</v>
      </c>
      <c r="H851" s="341" t="s">
        <v>123</v>
      </c>
      <c r="I851" s="131" t="s">
        <v>52</v>
      </c>
      <c r="J851" s="126">
        <v>1</v>
      </c>
      <c r="K851" s="126">
        <f>G851*J851</f>
        <v>10</v>
      </c>
      <c r="L851" s="59"/>
      <c r="M851" s="93"/>
    </row>
    <row r="852" spans="1:13" ht="15.75" x14ac:dyDescent="0.25">
      <c r="A852" s="242"/>
      <c r="B852" s="389"/>
      <c r="C852" s="387"/>
      <c r="D852" s="330" t="s">
        <v>402</v>
      </c>
      <c r="E852" s="256" t="s">
        <v>102</v>
      </c>
      <c r="F852" s="248" t="s">
        <v>220</v>
      </c>
      <c r="G852" s="330">
        <v>2</v>
      </c>
      <c r="H852" s="135" t="s">
        <v>306</v>
      </c>
      <c r="I852" s="126" t="s">
        <v>39</v>
      </c>
      <c r="J852" s="126">
        <v>1</v>
      </c>
      <c r="K852" s="126">
        <f t="shared" ref="K852" si="9">G852*J852</f>
        <v>2</v>
      </c>
      <c r="L852" s="173"/>
      <c r="M852" s="216"/>
    </row>
    <row r="853" spans="1:13" ht="15.75" x14ac:dyDescent="0.25">
      <c r="A853" s="242"/>
      <c r="B853" s="389"/>
      <c r="C853" s="387"/>
      <c r="D853" s="330"/>
      <c r="E853" s="256"/>
      <c r="F853" s="248"/>
      <c r="G853" s="330"/>
      <c r="H853" s="135" t="s">
        <v>103</v>
      </c>
      <c r="I853" s="126" t="s">
        <v>39</v>
      </c>
      <c r="J853" s="126">
        <v>2</v>
      </c>
      <c r="K853" s="126">
        <f>G852*J853</f>
        <v>4</v>
      </c>
      <c r="L853" s="173"/>
      <c r="M853" s="216"/>
    </row>
    <row r="854" spans="1:13" ht="15.75" x14ac:dyDescent="0.25">
      <c r="A854" s="242"/>
      <c r="B854" s="389"/>
      <c r="C854" s="387"/>
      <c r="D854" s="330"/>
      <c r="E854" s="256"/>
      <c r="F854" s="248"/>
      <c r="G854" s="330"/>
      <c r="H854" s="102" t="s">
        <v>100</v>
      </c>
      <c r="I854" s="126" t="s">
        <v>39</v>
      </c>
      <c r="J854" s="126">
        <v>3</v>
      </c>
      <c r="K854" s="126">
        <f>G852*J854</f>
        <v>6</v>
      </c>
      <c r="L854" s="173"/>
      <c r="M854" s="216"/>
    </row>
    <row r="855" spans="1:13" ht="15.75" x14ac:dyDescent="0.25">
      <c r="A855" s="242"/>
      <c r="B855" s="389"/>
      <c r="C855" s="387"/>
      <c r="D855" s="330"/>
      <c r="E855" s="256"/>
      <c r="F855" s="248"/>
      <c r="G855" s="330"/>
      <c r="H855" s="135" t="s">
        <v>101</v>
      </c>
      <c r="I855" s="126" t="s">
        <v>39</v>
      </c>
      <c r="J855" s="126">
        <v>3</v>
      </c>
      <c r="K855" s="126">
        <f>G852*J855</f>
        <v>6</v>
      </c>
      <c r="L855" s="173"/>
      <c r="M855" s="216"/>
    </row>
    <row r="856" spans="1:13" ht="15.75" x14ac:dyDescent="0.25">
      <c r="A856" s="242"/>
      <c r="B856" s="389"/>
      <c r="C856" s="387"/>
      <c r="D856" s="330"/>
      <c r="E856" s="256"/>
      <c r="F856" s="248"/>
      <c r="G856" s="330"/>
      <c r="H856" s="102" t="s">
        <v>104</v>
      </c>
      <c r="I856" s="126" t="s">
        <v>39</v>
      </c>
      <c r="J856" s="126">
        <v>2</v>
      </c>
      <c r="K856" s="126">
        <f>G852*J856</f>
        <v>4</v>
      </c>
      <c r="L856" s="173"/>
      <c r="M856" s="216"/>
    </row>
    <row r="857" spans="1:13" ht="15.75" x14ac:dyDescent="0.25">
      <c r="A857" s="242"/>
      <c r="B857" s="389"/>
      <c r="C857" s="387"/>
      <c r="D857" s="330"/>
      <c r="E857" s="256"/>
      <c r="F857" s="248"/>
      <c r="G857" s="330"/>
      <c r="H857" s="135" t="s">
        <v>105</v>
      </c>
      <c r="I857" s="126" t="s">
        <v>39</v>
      </c>
      <c r="J857" s="126">
        <v>2</v>
      </c>
      <c r="K857" s="126">
        <f>G852*J857</f>
        <v>4</v>
      </c>
      <c r="L857" s="173"/>
      <c r="M857" s="216"/>
    </row>
    <row r="858" spans="1:13" ht="15.75" x14ac:dyDescent="0.25">
      <c r="A858" s="242"/>
      <c r="B858" s="389"/>
      <c r="C858" s="387"/>
      <c r="D858" s="330"/>
      <c r="E858" s="256"/>
      <c r="F858" s="248"/>
      <c r="G858" s="330"/>
      <c r="H858" s="135" t="s">
        <v>106</v>
      </c>
      <c r="I858" s="126" t="s">
        <v>39</v>
      </c>
      <c r="J858" s="126">
        <v>1</v>
      </c>
      <c r="K858" s="126">
        <f>G852*J858</f>
        <v>2</v>
      </c>
      <c r="L858" s="173"/>
      <c r="M858" s="216"/>
    </row>
    <row r="859" spans="1:13" ht="15.75" x14ac:dyDescent="0.25">
      <c r="A859" s="242"/>
      <c r="B859" s="389"/>
      <c r="C859" s="387"/>
      <c r="D859" s="330"/>
      <c r="E859" s="246" t="s">
        <v>379</v>
      </c>
      <c r="F859" s="248" t="s">
        <v>39</v>
      </c>
      <c r="G859" s="330">
        <v>12</v>
      </c>
      <c r="H859" s="130" t="s">
        <v>307</v>
      </c>
      <c r="I859" s="126" t="s">
        <v>39</v>
      </c>
      <c r="J859" s="126">
        <v>2</v>
      </c>
      <c r="K859" s="126">
        <f t="shared" ref="K859" si="10">G859*J859</f>
        <v>24</v>
      </c>
      <c r="L859" s="173"/>
      <c r="M859" s="216"/>
    </row>
    <row r="860" spans="1:13" ht="15.75" x14ac:dyDescent="0.25">
      <c r="A860" s="242"/>
      <c r="B860" s="389"/>
      <c r="C860" s="387"/>
      <c r="D860" s="330"/>
      <c r="E860" s="246"/>
      <c r="F860" s="248"/>
      <c r="G860" s="330"/>
      <c r="H860" s="102" t="s">
        <v>308</v>
      </c>
      <c r="I860" s="126" t="s">
        <v>39</v>
      </c>
      <c r="J860" s="126">
        <v>1</v>
      </c>
      <c r="K860" s="126">
        <f>G859*J860</f>
        <v>12</v>
      </c>
      <c r="L860" s="173"/>
      <c r="M860" s="216"/>
    </row>
    <row r="861" spans="1:13" ht="15.75" x14ac:dyDescent="0.25">
      <c r="A861" s="242"/>
      <c r="B861" s="389"/>
      <c r="C861" s="387"/>
      <c r="D861" s="330"/>
      <c r="E861" s="246"/>
      <c r="F861" s="248"/>
      <c r="G861" s="330"/>
      <c r="H861" s="102" t="s">
        <v>309</v>
      </c>
      <c r="I861" s="126" t="s">
        <v>39</v>
      </c>
      <c r="J861" s="126">
        <v>1</v>
      </c>
      <c r="K861" s="126">
        <f>G859*J861</f>
        <v>12</v>
      </c>
      <c r="L861" s="173"/>
      <c r="M861" s="216"/>
    </row>
    <row r="862" spans="1:13" ht="15.75" x14ac:dyDescent="0.25">
      <c r="A862" s="242"/>
      <c r="B862" s="389"/>
      <c r="C862" s="387"/>
      <c r="D862" s="330"/>
      <c r="E862" s="246"/>
      <c r="F862" s="248"/>
      <c r="G862" s="330"/>
      <c r="H862" s="130" t="s">
        <v>310</v>
      </c>
      <c r="I862" s="126" t="s">
        <v>39</v>
      </c>
      <c r="J862" s="126">
        <v>1</v>
      </c>
      <c r="K862" s="126">
        <f>G859*J862</f>
        <v>12</v>
      </c>
      <c r="L862" s="173"/>
      <c r="M862" s="216"/>
    </row>
    <row r="863" spans="1:13" ht="15.75" x14ac:dyDescent="0.25">
      <c r="A863" s="242"/>
      <c r="B863" s="389"/>
      <c r="C863" s="387"/>
      <c r="D863" s="374" t="s">
        <v>403</v>
      </c>
      <c r="E863" s="246" t="s">
        <v>102</v>
      </c>
      <c r="F863" s="248" t="s">
        <v>220</v>
      </c>
      <c r="G863" s="330">
        <v>8</v>
      </c>
      <c r="H863" s="98" t="s">
        <v>210</v>
      </c>
      <c r="I863" s="126" t="s">
        <v>39</v>
      </c>
      <c r="J863" s="126">
        <v>1</v>
      </c>
      <c r="K863" s="126">
        <f t="shared" ref="K863" si="11">G863*J863</f>
        <v>8</v>
      </c>
      <c r="L863" s="173"/>
      <c r="M863" s="216"/>
    </row>
    <row r="864" spans="1:13" ht="15.75" x14ac:dyDescent="0.25">
      <c r="A864" s="242"/>
      <c r="B864" s="389"/>
      <c r="C864" s="387"/>
      <c r="D864" s="374"/>
      <c r="E864" s="246"/>
      <c r="F864" s="248"/>
      <c r="G864" s="330"/>
      <c r="H864" s="135" t="s">
        <v>211</v>
      </c>
      <c r="I864" s="126" t="s">
        <v>39</v>
      </c>
      <c r="J864" s="126">
        <v>1</v>
      </c>
      <c r="K864" s="126">
        <f>G863*J864</f>
        <v>8</v>
      </c>
      <c r="L864" s="173"/>
      <c r="M864" s="216"/>
    </row>
    <row r="865" spans="1:13" ht="15.75" x14ac:dyDescent="0.25">
      <c r="A865" s="242"/>
      <c r="B865" s="389"/>
      <c r="C865" s="387"/>
      <c r="D865" s="374"/>
      <c r="E865" s="246"/>
      <c r="F865" s="248"/>
      <c r="G865" s="330"/>
      <c r="H865" s="135" t="s">
        <v>105</v>
      </c>
      <c r="I865" s="126" t="s">
        <v>39</v>
      </c>
      <c r="J865" s="126">
        <v>1</v>
      </c>
      <c r="K865" s="126">
        <f>G863*J865</f>
        <v>8</v>
      </c>
      <c r="L865" s="173"/>
      <c r="M865" s="216"/>
    </row>
    <row r="866" spans="1:13" ht="15.75" x14ac:dyDescent="0.25">
      <c r="A866" s="242"/>
      <c r="B866" s="389"/>
      <c r="C866" s="387"/>
      <c r="D866" s="374"/>
      <c r="E866" s="246"/>
      <c r="F866" s="248"/>
      <c r="G866" s="330"/>
      <c r="H866" s="102" t="s">
        <v>100</v>
      </c>
      <c r="I866" s="126" t="s">
        <v>39</v>
      </c>
      <c r="J866" s="126">
        <v>3</v>
      </c>
      <c r="K866" s="126">
        <f>G863*J866</f>
        <v>24</v>
      </c>
      <c r="L866" s="173"/>
      <c r="M866" s="216"/>
    </row>
    <row r="867" spans="1:13" ht="15.75" x14ac:dyDescent="0.25">
      <c r="A867" s="242"/>
      <c r="B867" s="389"/>
      <c r="C867" s="387"/>
      <c r="D867" s="374"/>
      <c r="E867" s="246"/>
      <c r="F867" s="248"/>
      <c r="G867" s="330"/>
      <c r="H867" s="135" t="s">
        <v>101</v>
      </c>
      <c r="I867" s="126" t="s">
        <v>39</v>
      </c>
      <c r="J867" s="126">
        <v>3</v>
      </c>
      <c r="K867" s="126">
        <f>G863*J867</f>
        <v>24</v>
      </c>
      <c r="L867" s="173"/>
      <c r="M867" s="216"/>
    </row>
    <row r="868" spans="1:13" ht="16.5" thickBot="1" x14ac:dyDescent="0.3">
      <c r="A868" s="242"/>
      <c r="B868" s="389"/>
      <c r="C868" s="387"/>
      <c r="D868" s="382"/>
      <c r="E868" s="262"/>
      <c r="F868" s="265"/>
      <c r="G868" s="331"/>
      <c r="H868" s="115" t="s">
        <v>104</v>
      </c>
      <c r="I868" s="131" t="s">
        <v>39</v>
      </c>
      <c r="J868" s="131">
        <v>1</v>
      </c>
      <c r="K868" s="131">
        <f>G863*J868</f>
        <v>8</v>
      </c>
      <c r="L868" s="207"/>
      <c r="M868" s="210"/>
    </row>
    <row r="869" spans="1:13" ht="15.75" x14ac:dyDescent="0.25">
      <c r="A869" s="242"/>
      <c r="B869" s="389"/>
      <c r="C869" s="387"/>
      <c r="D869" s="252" t="s">
        <v>404</v>
      </c>
      <c r="E869" s="306" t="s">
        <v>405</v>
      </c>
      <c r="F869" s="252" t="s">
        <v>53</v>
      </c>
      <c r="G869" s="377">
        <v>0.38500000000000001</v>
      </c>
      <c r="H869" s="94" t="s">
        <v>370</v>
      </c>
      <c r="I869" s="128" t="s">
        <v>65</v>
      </c>
      <c r="J869" s="96">
        <f>G869*3</f>
        <v>1.155</v>
      </c>
      <c r="K869" s="97">
        <f>J869*1.045</f>
        <v>1.2069749999999999</v>
      </c>
      <c r="L869" s="200" t="s">
        <v>66</v>
      </c>
      <c r="M869" s="236"/>
    </row>
    <row r="870" spans="1:13" ht="31.5" x14ac:dyDescent="0.25">
      <c r="A870" s="242"/>
      <c r="B870" s="389"/>
      <c r="C870" s="387"/>
      <c r="D870" s="253"/>
      <c r="E870" s="307"/>
      <c r="F870" s="253"/>
      <c r="G870" s="378"/>
      <c r="H870" s="98" t="s">
        <v>67</v>
      </c>
      <c r="I870" s="129" t="s">
        <v>52</v>
      </c>
      <c r="J870" s="100"/>
      <c r="K870" s="126">
        <v>0</v>
      </c>
      <c r="L870" s="201"/>
      <c r="M870" s="237"/>
    </row>
    <row r="871" spans="1:13" ht="15.75" x14ac:dyDescent="0.25">
      <c r="A871" s="242"/>
      <c r="B871" s="389"/>
      <c r="C871" s="387"/>
      <c r="D871" s="253"/>
      <c r="E871" s="307"/>
      <c r="F871" s="253"/>
      <c r="G871" s="378"/>
      <c r="H871" s="98" t="s">
        <v>371</v>
      </c>
      <c r="I871" s="126" t="s">
        <v>39</v>
      </c>
      <c r="J871" s="126">
        <v>3</v>
      </c>
      <c r="K871" s="126">
        <v>50</v>
      </c>
      <c r="L871" s="201"/>
      <c r="M871" s="237"/>
    </row>
    <row r="872" spans="1:13" ht="15.75" x14ac:dyDescent="0.25">
      <c r="A872" s="242"/>
      <c r="B872" s="389"/>
      <c r="C872" s="387"/>
      <c r="D872" s="253"/>
      <c r="E872" s="102" t="s">
        <v>68</v>
      </c>
      <c r="F872" s="129" t="s">
        <v>54</v>
      </c>
      <c r="G872" s="103">
        <f>J869*135</f>
        <v>155.92500000000001</v>
      </c>
      <c r="H872" s="98"/>
      <c r="I872" s="126"/>
      <c r="J872" s="126"/>
      <c r="K872" s="126"/>
      <c r="L872" s="201"/>
      <c r="M872" s="237"/>
    </row>
    <row r="873" spans="1:13" ht="15.75" x14ac:dyDescent="0.25">
      <c r="A873" s="242"/>
      <c r="B873" s="389"/>
      <c r="C873" s="387"/>
      <c r="D873" s="253"/>
      <c r="E873" s="135" t="s">
        <v>396</v>
      </c>
      <c r="F873" s="126" t="s">
        <v>54</v>
      </c>
      <c r="G873" s="103">
        <f>G872</f>
        <v>155.92500000000001</v>
      </c>
      <c r="H873" s="98"/>
      <c r="I873" s="126"/>
      <c r="J873" s="126"/>
      <c r="K873" s="126"/>
      <c r="L873" s="201"/>
      <c r="M873" s="237"/>
    </row>
    <row r="874" spans="1:13" ht="15.75" x14ac:dyDescent="0.25">
      <c r="A874" s="242"/>
      <c r="B874" s="389"/>
      <c r="C874" s="387"/>
      <c r="D874" s="253"/>
      <c r="E874" s="135" t="s">
        <v>69</v>
      </c>
      <c r="F874" s="126" t="s">
        <v>54</v>
      </c>
      <c r="G874" s="103">
        <f>G872</f>
        <v>155.92500000000001</v>
      </c>
      <c r="H874" s="98"/>
      <c r="I874" s="126"/>
      <c r="J874" s="126"/>
      <c r="K874" s="126"/>
      <c r="L874" s="201"/>
      <c r="M874" s="237"/>
    </row>
    <row r="875" spans="1:13" ht="15.75" x14ac:dyDescent="0.25">
      <c r="A875" s="242"/>
      <c r="B875" s="389"/>
      <c r="C875" s="387"/>
      <c r="D875" s="253"/>
      <c r="E875" s="102" t="s">
        <v>70</v>
      </c>
      <c r="F875" s="129" t="s">
        <v>39</v>
      </c>
      <c r="G875" s="129">
        <v>0</v>
      </c>
      <c r="H875" s="98" t="s">
        <v>384</v>
      </c>
      <c r="I875" s="129" t="s">
        <v>52</v>
      </c>
      <c r="J875" s="126">
        <v>3</v>
      </c>
      <c r="K875" s="126">
        <f>G875*J875</f>
        <v>0</v>
      </c>
      <c r="L875" s="201"/>
      <c r="M875" s="237"/>
    </row>
    <row r="876" spans="1:13" ht="15.75" x14ac:dyDescent="0.25">
      <c r="A876" s="242"/>
      <c r="B876" s="389"/>
      <c r="C876" s="387"/>
      <c r="D876" s="253"/>
      <c r="E876" s="102" t="s">
        <v>376</v>
      </c>
      <c r="F876" s="129" t="s">
        <v>39</v>
      </c>
      <c r="G876" s="129">
        <v>0</v>
      </c>
      <c r="H876" s="98" t="s">
        <v>110</v>
      </c>
      <c r="I876" s="129" t="s">
        <v>52</v>
      </c>
      <c r="J876" s="126">
        <v>1</v>
      </c>
      <c r="K876" s="126">
        <f t="shared" ref="K876:K877" si="12">G876*J876</f>
        <v>0</v>
      </c>
      <c r="L876" s="201"/>
      <c r="M876" s="237"/>
    </row>
    <row r="877" spans="1:13" ht="15.75" x14ac:dyDescent="0.25">
      <c r="A877" s="242"/>
      <c r="B877" s="389"/>
      <c r="C877" s="387"/>
      <c r="D877" s="253"/>
      <c r="E877" s="102" t="s">
        <v>63</v>
      </c>
      <c r="F877" s="129" t="s">
        <v>39</v>
      </c>
      <c r="G877" s="129">
        <v>3</v>
      </c>
      <c r="H877" s="98" t="s">
        <v>377</v>
      </c>
      <c r="I877" s="129" t="s">
        <v>52</v>
      </c>
      <c r="J877" s="126">
        <v>3</v>
      </c>
      <c r="K877" s="126">
        <f t="shared" si="12"/>
        <v>9</v>
      </c>
      <c r="L877" s="201"/>
      <c r="M877" s="237"/>
    </row>
    <row r="878" spans="1:13" ht="70.5" customHeight="1" x14ac:dyDescent="0.25">
      <c r="A878" s="242"/>
      <c r="B878" s="389"/>
      <c r="C878" s="387"/>
      <c r="D878" s="304" t="s">
        <v>404</v>
      </c>
      <c r="E878" s="130" t="s">
        <v>286</v>
      </c>
      <c r="F878" s="126" t="s">
        <v>39</v>
      </c>
      <c r="G878" s="126">
        <v>5</v>
      </c>
      <c r="H878" s="341" t="s">
        <v>123</v>
      </c>
      <c r="I878" s="131" t="s">
        <v>52</v>
      </c>
      <c r="J878" s="126">
        <v>1</v>
      </c>
      <c r="K878" s="126">
        <f>G878*J878</f>
        <v>5</v>
      </c>
      <c r="L878" s="59"/>
      <c r="M878" s="93"/>
    </row>
    <row r="879" spans="1:13" ht="15.75" x14ac:dyDescent="0.25">
      <c r="A879" s="242"/>
      <c r="B879" s="389"/>
      <c r="C879" s="387"/>
      <c r="D879" s="330" t="s">
        <v>406</v>
      </c>
      <c r="E879" s="256" t="s">
        <v>102</v>
      </c>
      <c r="F879" s="248" t="s">
        <v>220</v>
      </c>
      <c r="G879" s="330">
        <v>2</v>
      </c>
      <c r="H879" s="135" t="s">
        <v>306</v>
      </c>
      <c r="I879" s="126" t="s">
        <v>39</v>
      </c>
      <c r="J879" s="126">
        <v>1</v>
      </c>
      <c r="K879" s="126">
        <f t="shared" ref="K879" si="13">G879*J879</f>
        <v>2</v>
      </c>
      <c r="L879" s="173"/>
      <c r="M879" s="216"/>
    </row>
    <row r="880" spans="1:13" ht="15.75" x14ac:dyDescent="0.25">
      <c r="A880" s="242"/>
      <c r="B880" s="389"/>
      <c r="C880" s="387"/>
      <c r="D880" s="330"/>
      <c r="E880" s="256"/>
      <c r="F880" s="248"/>
      <c r="G880" s="330"/>
      <c r="H880" s="135" t="s">
        <v>103</v>
      </c>
      <c r="I880" s="126" t="s">
        <v>39</v>
      </c>
      <c r="J880" s="126">
        <v>2</v>
      </c>
      <c r="K880" s="126">
        <f>G879*J880</f>
        <v>4</v>
      </c>
      <c r="L880" s="173"/>
      <c r="M880" s="216"/>
    </row>
    <row r="881" spans="1:13" ht="15.75" x14ac:dyDescent="0.25">
      <c r="A881" s="242"/>
      <c r="B881" s="389"/>
      <c r="C881" s="387"/>
      <c r="D881" s="330"/>
      <c r="E881" s="256"/>
      <c r="F881" s="248"/>
      <c r="G881" s="330"/>
      <c r="H881" s="102" t="s">
        <v>100</v>
      </c>
      <c r="I881" s="126" t="s">
        <v>39</v>
      </c>
      <c r="J881" s="126">
        <v>3</v>
      </c>
      <c r="K881" s="126">
        <f>G879*J881</f>
        <v>6</v>
      </c>
      <c r="L881" s="173"/>
      <c r="M881" s="216"/>
    </row>
    <row r="882" spans="1:13" ht="15.75" x14ac:dyDescent="0.25">
      <c r="A882" s="242"/>
      <c r="B882" s="389"/>
      <c r="C882" s="387"/>
      <c r="D882" s="330"/>
      <c r="E882" s="256"/>
      <c r="F882" s="248"/>
      <c r="G882" s="330"/>
      <c r="H882" s="135" t="s">
        <v>101</v>
      </c>
      <c r="I882" s="126" t="s">
        <v>39</v>
      </c>
      <c r="J882" s="126">
        <v>3</v>
      </c>
      <c r="K882" s="126">
        <f>G879*J882</f>
        <v>6</v>
      </c>
      <c r="L882" s="173"/>
      <c r="M882" s="216"/>
    </row>
    <row r="883" spans="1:13" ht="15.75" x14ac:dyDescent="0.25">
      <c r="A883" s="242"/>
      <c r="B883" s="389"/>
      <c r="C883" s="387"/>
      <c r="D883" s="330"/>
      <c r="E883" s="256"/>
      <c r="F883" s="248"/>
      <c r="G883" s="330"/>
      <c r="H883" s="102" t="s">
        <v>104</v>
      </c>
      <c r="I883" s="126" t="s">
        <v>39</v>
      </c>
      <c r="J883" s="126">
        <v>2</v>
      </c>
      <c r="K883" s="126">
        <f>G879*J883</f>
        <v>4</v>
      </c>
      <c r="L883" s="173"/>
      <c r="M883" s="216"/>
    </row>
    <row r="884" spans="1:13" ht="15.75" x14ac:dyDescent="0.25">
      <c r="A884" s="242"/>
      <c r="B884" s="389"/>
      <c r="C884" s="387"/>
      <c r="D884" s="330"/>
      <c r="E884" s="256"/>
      <c r="F884" s="248"/>
      <c r="G884" s="330"/>
      <c r="H884" s="135" t="s">
        <v>105</v>
      </c>
      <c r="I884" s="126" t="s">
        <v>39</v>
      </c>
      <c r="J884" s="126">
        <v>2</v>
      </c>
      <c r="K884" s="126">
        <f>G879*J884</f>
        <v>4</v>
      </c>
      <c r="L884" s="173"/>
      <c r="M884" s="216"/>
    </row>
    <row r="885" spans="1:13" ht="15.75" x14ac:dyDescent="0.25">
      <c r="A885" s="242"/>
      <c r="B885" s="389"/>
      <c r="C885" s="387"/>
      <c r="D885" s="330"/>
      <c r="E885" s="256"/>
      <c r="F885" s="248"/>
      <c r="G885" s="330"/>
      <c r="H885" s="135" t="s">
        <v>106</v>
      </c>
      <c r="I885" s="126" t="s">
        <v>39</v>
      </c>
      <c r="J885" s="126">
        <v>1</v>
      </c>
      <c r="K885" s="126">
        <f>G879*J885</f>
        <v>2</v>
      </c>
      <c r="L885" s="173"/>
      <c r="M885" s="216"/>
    </row>
    <row r="886" spans="1:13" ht="15.75" x14ac:dyDescent="0.25">
      <c r="A886" s="242"/>
      <c r="B886" s="389"/>
      <c r="C886" s="387"/>
      <c r="D886" s="330"/>
      <c r="E886" s="246" t="s">
        <v>379</v>
      </c>
      <c r="F886" s="248" t="s">
        <v>39</v>
      </c>
      <c r="G886" s="330">
        <v>12</v>
      </c>
      <c r="H886" s="130" t="s">
        <v>307</v>
      </c>
      <c r="I886" s="126" t="s">
        <v>39</v>
      </c>
      <c r="J886" s="126">
        <v>2</v>
      </c>
      <c r="K886" s="126">
        <f t="shared" ref="K886" si="14">G886*J886</f>
        <v>24</v>
      </c>
      <c r="L886" s="173"/>
      <c r="M886" s="216"/>
    </row>
    <row r="887" spans="1:13" ht="15.75" x14ac:dyDescent="0.25">
      <c r="A887" s="242"/>
      <c r="B887" s="389"/>
      <c r="C887" s="387"/>
      <c r="D887" s="330"/>
      <c r="E887" s="246"/>
      <c r="F887" s="248"/>
      <c r="G887" s="330"/>
      <c r="H887" s="102" t="s">
        <v>308</v>
      </c>
      <c r="I887" s="126" t="s">
        <v>39</v>
      </c>
      <c r="J887" s="126">
        <v>1</v>
      </c>
      <c r="K887" s="126">
        <f>G886*J887</f>
        <v>12</v>
      </c>
      <c r="L887" s="173"/>
      <c r="M887" s="216"/>
    </row>
    <row r="888" spans="1:13" ht="15.75" x14ac:dyDescent="0.25">
      <c r="A888" s="242"/>
      <c r="B888" s="389"/>
      <c r="C888" s="387"/>
      <c r="D888" s="330"/>
      <c r="E888" s="246"/>
      <c r="F888" s="248"/>
      <c r="G888" s="330"/>
      <c r="H888" s="102" t="s">
        <v>309</v>
      </c>
      <c r="I888" s="126" t="s">
        <v>39</v>
      </c>
      <c r="J888" s="126">
        <v>1</v>
      </c>
      <c r="K888" s="126">
        <f>G886*J888</f>
        <v>12</v>
      </c>
      <c r="L888" s="173"/>
      <c r="M888" s="216"/>
    </row>
    <row r="889" spans="1:13" ht="15.75" x14ac:dyDescent="0.25">
      <c r="A889" s="242"/>
      <c r="B889" s="389"/>
      <c r="C889" s="387"/>
      <c r="D889" s="330"/>
      <c r="E889" s="246"/>
      <c r="F889" s="248"/>
      <c r="G889" s="330"/>
      <c r="H889" s="130" t="s">
        <v>310</v>
      </c>
      <c r="I889" s="126" t="s">
        <v>39</v>
      </c>
      <c r="J889" s="126">
        <v>1</v>
      </c>
      <c r="K889" s="126">
        <f>G886*J889</f>
        <v>12</v>
      </c>
      <c r="L889" s="173"/>
      <c r="M889" s="216"/>
    </row>
    <row r="890" spans="1:13" ht="15.75" x14ac:dyDescent="0.25">
      <c r="A890" s="242"/>
      <c r="B890" s="389"/>
      <c r="C890" s="387"/>
      <c r="D890" s="374" t="s">
        <v>407</v>
      </c>
      <c r="E890" s="246" t="s">
        <v>102</v>
      </c>
      <c r="F890" s="248" t="s">
        <v>220</v>
      </c>
      <c r="G890" s="330">
        <v>2</v>
      </c>
      <c r="H890" s="98" t="s">
        <v>210</v>
      </c>
      <c r="I890" s="126" t="s">
        <v>39</v>
      </c>
      <c r="J890" s="126">
        <v>1</v>
      </c>
      <c r="K890" s="126">
        <f t="shared" ref="K890" si="15">G890*J890</f>
        <v>2</v>
      </c>
      <c r="L890" s="173"/>
      <c r="M890" s="216"/>
    </row>
    <row r="891" spans="1:13" ht="15.75" x14ac:dyDescent="0.25">
      <c r="A891" s="242"/>
      <c r="B891" s="389"/>
      <c r="C891" s="387"/>
      <c r="D891" s="374"/>
      <c r="E891" s="246"/>
      <c r="F891" s="248"/>
      <c r="G891" s="330"/>
      <c r="H891" s="135" t="s">
        <v>211</v>
      </c>
      <c r="I891" s="126" t="s">
        <v>39</v>
      </c>
      <c r="J891" s="126">
        <v>1</v>
      </c>
      <c r="K891" s="126">
        <f>G890*J891</f>
        <v>2</v>
      </c>
      <c r="L891" s="173"/>
      <c r="M891" s="216"/>
    </row>
    <row r="892" spans="1:13" ht="15.75" x14ac:dyDescent="0.25">
      <c r="A892" s="242"/>
      <c r="B892" s="389"/>
      <c r="C892" s="387"/>
      <c r="D892" s="374"/>
      <c r="E892" s="246"/>
      <c r="F892" s="248"/>
      <c r="G892" s="330"/>
      <c r="H892" s="135" t="s">
        <v>105</v>
      </c>
      <c r="I892" s="126" t="s">
        <v>39</v>
      </c>
      <c r="J892" s="126">
        <v>1</v>
      </c>
      <c r="K892" s="126">
        <f>G890*J892</f>
        <v>2</v>
      </c>
      <c r="L892" s="173"/>
      <c r="M892" s="216"/>
    </row>
    <row r="893" spans="1:13" ht="15.75" x14ac:dyDescent="0.25">
      <c r="A893" s="242"/>
      <c r="B893" s="389"/>
      <c r="C893" s="387"/>
      <c r="D893" s="374"/>
      <c r="E893" s="246"/>
      <c r="F893" s="248"/>
      <c r="G893" s="330"/>
      <c r="H893" s="102" t="s">
        <v>100</v>
      </c>
      <c r="I893" s="126" t="s">
        <v>39</v>
      </c>
      <c r="J893" s="126">
        <v>3</v>
      </c>
      <c r="K893" s="126">
        <f>G890*J893</f>
        <v>6</v>
      </c>
      <c r="L893" s="173"/>
      <c r="M893" s="216"/>
    </row>
    <row r="894" spans="1:13" ht="15.75" x14ac:dyDescent="0.25">
      <c r="A894" s="242"/>
      <c r="B894" s="389"/>
      <c r="C894" s="387"/>
      <c r="D894" s="374"/>
      <c r="E894" s="246"/>
      <c r="F894" s="248"/>
      <c r="G894" s="330"/>
      <c r="H894" s="135" t="s">
        <v>101</v>
      </c>
      <c r="I894" s="126" t="s">
        <v>39</v>
      </c>
      <c r="J894" s="126">
        <v>3</v>
      </c>
      <c r="K894" s="126">
        <f>G890*J894</f>
        <v>6</v>
      </c>
      <c r="L894" s="173"/>
      <c r="M894" s="216"/>
    </row>
    <row r="895" spans="1:13" ht="15.75" x14ac:dyDescent="0.25">
      <c r="A895" s="242"/>
      <c r="B895" s="389"/>
      <c r="C895" s="387"/>
      <c r="D895" s="374"/>
      <c r="E895" s="246"/>
      <c r="F895" s="248"/>
      <c r="G895" s="330"/>
      <c r="H895" s="102" t="s">
        <v>104</v>
      </c>
      <c r="I895" s="126" t="s">
        <v>39</v>
      </c>
      <c r="J895" s="126">
        <v>1</v>
      </c>
      <c r="K895" s="126">
        <f>G890*J895</f>
        <v>2</v>
      </c>
      <c r="L895" s="173"/>
      <c r="M895" s="216"/>
    </row>
    <row r="896" spans="1:13" ht="15.75" x14ac:dyDescent="0.25">
      <c r="A896" s="242"/>
      <c r="B896" s="389"/>
      <c r="C896" s="387"/>
      <c r="D896" s="330" t="s">
        <v>408</v>
      </c>
      <c r="E896" s="256" t="s">
        <v>208</v>
      </c>
      <c r="F896" s="248" t="s">
        <v>39</v>
      </c>
      <c r="G896" s="330">
        <v>1</v>
      </c>
      <c r="H896" s="135" t="s">
        <v>112</v>
      </c>
      <c r="I896" s="126" t="s">
        <v>39</v>
      </c>
      <c r="J896" s="126">
        <v>1</v>
      </c>
      <c r="K896" s="126">
        <v>1</v>
      </c>
      <c r="L896" s="173" t="s">
        <v>222</v>
      </c>
      <c r="M896" s="216"/>
    </row>
    <row r="897" spans="1:15" ht="15.75" x14ac:dyDescent="0.25">
      <c r="A897" s="242"/>
      <c r="B897" s="389"/>
      <c r="C897" s="387"/>
      <c r="D897" s="330"/>
      <c r="E897" s="256"/>
      <c r="F897" s="248"/>
      <c r="G897" s="330"/>
      <c r="H897" s="98" t="s">
        <v>107</v>
      </c>
      <c r="I897" s="126" t="s">
        <v>39</v>
      </c>
      <c r="J897" s="126">
        <v>1</v>
      </c>
      <c r="K897" s="126">
        <v>1</v>
      </c>
      <c r="L897" s="173"/>
      <c r="M897" s="216"/>
    </row>
    <row r="898" spans="1:15" ht="15.75" x14ac:dyDescent="0.25">
      <c r="A898" s="242"/>
      <c r="B898" s="389"/>
      <c r="C898" s="387"/>
      <c r="D898" s="330"/>
      <c r="E898" s="256"/>
      <c r="F898" s="248"/>
      <c r="G898" s="330"/>
      <c r="H898" s="135" t="s">
        <v>103</v>
      </c>
      <c r="I898" s="126" t="s">
        <v>39</v>
      </c>
      <c r="J898" s="126">
        <v>1</v>
      </c>
      <c r="K898" s="126">
        <v>1</v>
      </c>
      <c r="L898" s="173"/>
      <c r="M898" s="216"/>
    </row>
    <row r="899" spans="1:15" ht="15.75" x14ac:dyDescent="0.25">
      <c r="A899" s="242"/>
      <c r="B899" s="389"/>
      <c r="C899" s="387"/>
      <c r="D899" s="330"/>
      <c r="E899" s="256"/>
      <c r="F899" s="248"/>
      <c r="G899" s="330"/>
      <c r="H899" s="102" t="s">
        <v>100</v>
      </c>
      <c r="I899" s="126" t="s">
        <v>39</v>
      </c>
      <c r="J899" s="126">
        <v>3</v>
      </c>
      <c r="K899" s="126">
        <v>3</v>
      </c>
      <c r="L899" s="173"/>
      <c r="M899" s="216"/>
    </row>
    <row r="900" spans="1:15" ht="15.75" x14ac:dyDescent="0.25">
      <c r="A900" s="242"/>
      <c r="B900" s="389"/>
      <c r="C900" s="387"/>
      <c r="D900" s="330"/>
      <c r="E900" s="256"/>
      <c r="F900" s="248"/>
      <c r="G900" s="330"/>
      <c r="H900" s="135" t="s">
        <v>101</v>
      </c>
      <c r="I900" s="126" t="s">
        <v>39</v>
      </c>
      <c r="J900" s="126">
        <v>3</v>
      </c>
      <c r="K900" s="126">
        <v>3</v>
      </c>
      <c r="L900" s="173"/>
      <c r="M900" s="216"/>
    </row>
    <row r="901" spans="1:15" ht="15.75" x14ac:dyDescent="0.25">
      <c r="A901" s="242"/>
      <c r="B901" s="389"/>
      <c r="C901" s="387"/>
      <c r="D901" s="330"/>
      <c r="E901" s="256"/>
      <c r="F901" s="248"/>
      <c r="G901" s="330"/>
      <c r="H901" s="135" t="s">
        <v>105</v>
      </c>
      <c r="I901" s="126" t="s">
        <v>39</v>
      </c>
      <c r="J901" s="126">
        <v>1</v>
      </c>
      <c r="K901" s="126">
        <v>1</v>
      </c>
      <c r="L901" s="173"/>
      <c r="M901" s="216"/>
    </row>
    <row r="902" spans="1:15" ht="15.75" x14ac:dyDescent="0.25">
      <c r="A902" s="242"/>
      <c r="B902" s="389"/>
      <c r="C902" s="387"/>
      <c r="D902" s="330"/>
      <c r="E902" s="256"/>
      <c r="F902" s="248"/>
      <c r="G902" s="330"/>
      <c r="H902" s="135" t="s">
        <v>104</v>
      </c>
      <c r="I902" s="126" t="s">
        <v>39</v>
      </c>
      <c r="J902" s="126">
        <v>1</v>
      </c>
      <c r="K902" s="126">
        <v>1</v>
      </c>
      <c r="L902" s="173"/>
      <c r="M902" s="216"/>
    </row>
    <row r="903" spans="1:15" ht="15.75" x14ac:dyDescent="0.25">
      <c r="A903" s="242"/>
      <c r="B903" s="389"/>
      <c r="C903" s="387"/>
      <c r="D903" s="330"/>
      <c r="E903" s="256"/>
      <c r="F903" s="248"/>
      <c r="G903" s="330"/>
      <c r="H903" s="135" t="s">
        <v>311</v>
      </c>
      <c r="I903" s="126" t="s">
        <v>39</v>
      </c>
      <c r="J903" s="126">
        <v>1</v>
      </c>
      <c r="K903" s="126">
        <v>0</v>
      </c>
      <c r="L903" s="173"/>
      <c r="M903" s="216"/>
    </row>
    <row r="904" spans="1:15" ht="15.75" x14ac:dyDescent="0.25">
      <c r="A904" s="242"/>
      <c r="B904" s="389"/>
      <c r="C904" s="387"/>
      <c r="D904" s="330" t="s">
        <v>409</v>
      </c>
      <c r="E904" s="256" t="s">
        <v>305</v>
      </c>
      <c r="F904" s="248" t="s">
        <v>39</v>
      </c>
      <c r="G904" s="330">
        <v>1</v>
      </c>
      <c r="H904" s="135" t="s">
        <v>112</v>
      </c>
      <c r="I904" s="126" t="s">
        <v>39</v>
      </c>
      <c r="J904" s="126">
        <v>1</v>
      </c>
      <c r="K904" s="126">
        <v>2</v>
      </c>
      <c r="L904" s="173" t="s">
        <v>222</v>
      </c>
      <c r="M904" s="216"/>
    </row>
    <row r="905" spans="1:15" ht="15.75" x14ac:dyDescent="0.25">
      <c r="A905" s="242"/>
      <c r="B905" s="389"/>
      <c r="C905" s="387"/>
      <c r="D905" s="330"/>
      <c r="E905" s="256"/>
      <c r="F905" s="248"/>
      <c r="G905" s="330"/>
      <c r="H905" s="98" t="s">
        <v>107</v>
      </c>
      <c r="I905" s="126" t="s">
        <v>39</v>
      </c>
      <c r="J905" s="126">
        <v>1</v>
      </c>
      <c r="K905" s="126">
        <v>1</v>
      </c>
      <c r="L905" s="173"/>
      <c r="M905" s="216"/>
    </row>
    <row r="906" spans="1:15" ht="15.75" x14ac:dyDescent="0.25">
      <c r="A906" s="242"/>
      <c r="B906" s="389"/>
      <c r="C906" s="387"/>
      <c r="D906" s="330"/>
      <c r="E906" s="256"/>
      <c r="F906" s="248"/>
      <c r="G906" s="330"/>
      <c r="H906" s="135" t="s">
        <v>103</v>
      </c>
      <c r="I906" s="126" t="s">
        <v>39</v>
      </c>
      <c r="J906" s="126">
        <v>1</v>
      </c>
      <c r="K906" s="126">
        <v>1</v>
      </c>
      <c r="L906" s="173"/>
      <c r="M906" s="216"/>
    </row>
    <row r="907" spans="1:15" ht="15.75" x14ac:dyDescent="0.25">
      <c r="A907" s="242"/>
      <c r="B907" s="389"/>
      <c r="C907" s="387"/>
      <c r="D907" s="330"/>
      <c r="E907" s="256"/>
      <c r="F907" s="248"/>
      <c r="G907" s="330"/>
      <c r="H907" s="102" t="s">
        <v>100</v>
      </c>
      <c r="I907" s="126" t="s">
        <v>39</v>
      </c>
      <c r="J907" s="126">
        <v>3</v>
      </c>
      <c r="K907" s="126">
        <v>3</v>
      </c>
      <c r="L907" s="173"/>
      <c r="M907" s="216"/>
    </row>
    <row r="908" spans="1:15" ht="15.75" x14ac:dyDescent="0.25">
      <c r="A908" s="242"/>
      <c r="B908" s="389"/>
      <c r="C908" s="387"/>
      <c r="D908" s="330"/>
      <c r="E908" s="256"/>
      <c r="F908" s="248"/>
      <c r="G908" s="330"/>
      <c r="H908" s="135" t="s">
        <v>101</v>
      </c>
      <c r="I908" s="126" t="s">
        <v>39</v>
      </c>
      <c r="J908" s="126">
        <v>3</v>
      </c>
      <c r="K908" s="126">
        <v>3</v>
      </c>
      <c r="L908" s="173"/>
      <c r="M908" s="216"/>
    </row>
    <row r="909" spans="1:15" ht="15.75" x14ac:dyDescent="0.25">
      <c r="A909" s="242"/>
      <c r="B909" s="389"/>
      <c r="C909" s="387"/>
      <c r="D909" s="330"/>
      <c r="E909" s="256"/>
      <c r="F909" s="248"/>
      <c r="G909" s="330"/>
      <c r="H909" s="135" t="s">
        <v>105</v>
      </c>
      <c r="I909" s="126" t="s">
        <v>39</v>
      </c>
      <c r="J909" s="126">
        <v>1</v>
      </c>
      <c r="K909" s="126">
        <v>1</v>
      </c>
      <c r="L909" s="173"/>
      <c r="M909" s="216"/>
    </row>
    <row r="910" spans="1:15" ht="15.75" x14ac:dyDescent="0.25">
      <c r="A910" s="242"/>
      <c r="B910" s="389"/>
      <c r="C910" s="387"/>
      <c r="D910" s="330"/>
      <c r="E910" s="256"/>
      <c r="F910" s="248"/>
      <c r="G910" s="330"/>
      <c r="H910" s="135" t="s">
        <v>104</v>
      </c>
      <c r="I910" s="126" t="s">
        <v>39</v>
      </c>
      <c r="J910" s="126">
        <v>1</v>
      </c>
      <c r="K910" s="126">
        <v>1</v>
      </c>
      <c r="L910" s="173"/>
      <c r="M910" s="216"/>
    </row>
    <row r="911" spans="1:15" ht="15.75" x14ac:dyDescent="0.25">
      <c r="A911" s="242"/>
      <c r="B911" s="389"/>
      <c r="C911" s="387"/>
      <c r="D911" s="331"/>
      <c r="E911" s="340"/>
      <c r="F911" s="265"/>
      <c r="G911" s="331"/>
      <c r="H911" s="341" t="s">
        <v>311</v>
      </c>
      <c r="I911" s="131" t="s">
        <v>39</v>
      </c>
      <c r="J911" s="131">
        <v>1</v>
      </c>
      <c r="K911" s="131">
        <v>1</v>
      </c>
      <c r="L911" s="207"/>
      <c r="M911" s="210"/>
      <c r="N911" s="380"/>
      <c r="O911" s="380"/>
    </row>
    <row r="912" spans="1:15" ht="15.75" x14ac:dyDescent="0.25">
      <c r="A912" s="242"/>
      <c r="B912" s="389"/>
      <c r="C912" s="387"/>
      <c r="D912" s="246" t="s">
        <v>410</v>
      </c>
      <c r="E912" s="246" t="s">
        <v>411</v>
      </c>
      <c r="F912" s="248" t="s">
        <v>39</v>
      </c>
      <c r="G912" s="383">
        <v>1</v>
      </c>
      <c r="H912" s="135" t="s">
        <v>306</v>
      </c>
      <c r="I912" s="126" t="s">
        <v>39</v>
      </c>
      <c r="J912" s="126">
        <v>1</v>
      </c>
      <c r="K912" s="126">
        <v>1</v>
      </c>
      <c r="L912" s="180"/>
      <c r="M912" s="245"/>
    </row>
    <row r="913" spans="1:13" ht="15.75" x14ac:dyDescent="0.25">
      <c r="A913" s="242"/>
      <c r="B913" s="389"/>
      <c r="C913" s="387"/>
      <c r="D913" s="246"/>
      <c r="E913" s="246"/>
      <c r="F913" s="248"/>
      <c r="G913" s="383"/>
      <c r="H913" s="135" t="s">
        <v>106</v>
      </c>
      <c r="I913" s="126" t="s">
        <v>39</v>
      </c>
      <c r="J913" s="126">
        <v>1</v>
      </c>
      <c r="K913" s="126">
        <v>1</v>
      </c>
      <c r="L913" s="231"/>
      <c r="M913" s="245"/>
    </row>
    <row r="914" spans="1:13" ht="15.75" x14ac:dyDescent="0.25">
      <c r="A914" s="242"/>
      <c r="B914" s="389"/>
      <c r="C914" s="387"/>
      <c r="D914" s="246"/>
      <c r="E914" s="246"/>
      <c r="F914" s="248"/>
      <c r="G914" s="383"/>
      <c r="H914" s="135" t="s">
        <v>412</v>
      </c>
      <c r="I914" s="126" t="s">
        <v>39</v>
      </c>
      <c r="J914" s="126">
        <v>1</v>
      </c>
      <c r="K914" s="126">
        <v>1</v>
      </c>
      <c r="L914" s="231"/>
      <c r="M914" s="245"/>
    </row>
    <row r="915" spans="1:13" ht="15.75" x14ac:dyDescent="0.25">
      <c r="A915" s="242"/>
      <c r="B915" s="389"/>
      <c r="C915" s="387"/>
      <c r="D915" s="246"/>
      <c r="E915" s="246"/>
      <c r="F915" s="248"/>
      <c r="G915" s="383"/>
      <c r="H915" s="135" t="s">
        <v>103</v>
      </c>
      <c r="I915" s="126" t="s">
        <v>39</v>
      </c>
      <c r="J915" s="126">
        <v>2</v>
      </c>
      <c r="K915" s="126">
        <v>2</v>
      </c>
      <c r="L915" s="231"/>
      <c r="M915" s="245"/>
    </row>
    <row r="916" spans="1:13" ht="15.75" x14ac:dyDescent="0.25">
      <c r="A916" s="242"/>
      <c r="B916" s="389"/>
      <c r="C916" s="387"/>
      <c r="D916" s="246"/>
      <c r="E916" s="246"/>
      <c r="F916" s="248"/>
      <c r="G916" s="383"/>
      <c r="H916" s="130" t="s">
        <v>100</v>
      </c>
      <c r="I916" s="126" t="s">
        <v>52</v>
      </c>
      <c r="J916" s="126">
        <v>5</v>
      </c>
      <c r="K916" s="126">
        <v>5</v>
      </c>
      <c r="L916" s="231"/>
      <c r="M916" s="245"/>
    </row>
    <row r="917" spans="1:13" ht="15.75" x14ac:dyDescent="0.25">
      <c r="A917" s="242"/>
      <c r="B917" s="389"/>
      <c r="C917" s="387"/>
      <c r="D917" s="246"/>
      <c r="E917" s="246"/>
      <c r="F917" s="248"/>
      <c r="G917" s="383"/>
      <c r="H917" s="130" t="s">
        <v>101</v>
      </c>
      <c r="I917" s="126" t="s">
        <v>52</v>
      </c>
      <c r="J917" s="126">
        <v>5</v>
      </c>
      <c r="K917" s="126">
        <v>5</v>
      </c>
      <c r="L917" s="231"/>
      <c r="M917" s="245"/>
    </row>
    <row r="918" spans="1:13" ht="15.75" x14ac:dyDescent="0.25">
      <c r="A918" s="242"/>
      <c r="B918" s="389"/>
      <c r="C918" s="387"/>
      <c r="D918" s="246"/>
      <c r="E918" s="246"/>
      <c r="F918" s="248"/>
      <c r="G918" s="383"/>
      <c r="H918" s="135" t="s">
        <v>105</v>
      </c>
      <c r="I918" s="126" t="s">
        <v>39</v>
      </c>
      <c r="J918" s="126">
        <v>2</v>
      </c>
      <c r="K918" s="126">
        <v>2</v>
      </c>
      <c r="L918" s="231"/>
      <c r="M918" s="245"/>
    </row>
    <row r="919" spans="1:13" ht="15.75" x14ac:dyDescent="0.25">
      <c r="A919" s="242"/>
      <c r="B919" s="389"/>
      <c r="C919" s="387"/>
      <c r="D919" s="246"/>
      <c r="E919" s="246"/>
      <c r="F919" s="248"/>
      <c r="G919" s="383"/>
      <c r="H919" s="130" t="s">
        <v>104</v>
      </c>
      <c r="I919" s="126" t="s">
        <v>39</v>
      </c>
      <c r="J919" s="126">
        <v>2</v>
      </c>
      <c r="K919" s="126">
        <v>2</v>
      </c>
      <c r="L919" s="244"/>
      <c r="M919" s="245"/>
    </row>
    <row r="920" spans="1:13" ht="15.75" x14ac:dyDescent="0.25">
      <c r="A920" s="242"/>
      <c r="B920" s="389"/>
      <c r="C920" s="387"/>
      <c r="D920" s="246"/>
      <c r="E920" s="246" t="s">
        <v>379</v>
      </c>
      <c r="F920" s="248" t="s">
        <v>39</v>
      </c>
      <c r="G920" s="248">
        <v>6</v>
      </c>
      <c r="H920" s="130" t="s">
        <v>307</v>
      </c>
      <c r="I920" s="126" t="s">
        <v>39</v>
      </c>
      <c r="J920" s="126">
        <v>2</v>
      </c>
      <c r="K920" s="126">
        <v>12</v>
      </c>
      <c r="L920" s="180"/>
      <c r="M920" s="245"/>
    </row>
    <row r="921" spans="1:13" ht="15.75" x14ac:dyDescent="0.25">
      <c r="A921" s="242"/>
      <c r="B921" s="389"/>
      <c r="C921" s="387"/>
      <c r="D921" s="246"/>
      <c r="E921" s="246"/>
      <c r="F921" s="248"/>
      <c r="G921" s="248"/>
      <c r="H921" s="130" t="s">
        <v>308</v>
      </c>
      <c r="I921" s="126" t="s">
        <v>39</v>
      </c>
      <c r="J921" s="126">
        <v>1</v>
      </c>
      <c r="K921" s="126">
        <v>6</v>
      </c>
      <c r="L921" s="231"/>
      <c r="M921" s="245"/>
    </row>
    <row r="922" spans="1:13" ht="15.75" x14ac:dyDescent="0.25">
      <c r="A922" s="242"/>
      <c r="B922" s="389"/>
      <c r="C922" s="387"/>
      <c r="D922" s="246"/>
      <c r="E922" s="246"/>
      <c r="F922" s="248"/>
      <c r="G922" s="248"/>
      <c r="H922" s="130" t="s">
        <v>309</v>
      </c>
      <c r="I922" s="126" t="s">
        <v>39</v>
      </c>
      <c r="J922" s="126">
        <v>1</v>
      </c>
      <c r="K922" s="126">
        <v>6</v>
      </c>
      <c r="L922" s="231"/>
      <c r="M922" s="245"/>
    </row>
    <row r="923" spans="1:13" ht="15.75" x14ac:dyDescent="0.25">
      <c r="A923" s="242"/>
      <c r="B923" s="389"/>
      <c r="C923" s="387"/>
      <c r="D923" s="246"/>
      <c r="E923" s="246"/>
      <c r="F923" s="248"/>
      <c r="G923" s="248"/>
      <c r="H923" s="130" t="s">
        <v>413</v>
      </c>
      <c r="I923" s="126" t="s">
        <v>39</v>
      </c>
      <c r="J923" s="126">
        <v>1</v>
      </c>
      <c r="K923" s="126">
        <v>6</v>
      </c>
      <c r="L923" s="244"/>
      <c r="M923" s="245"/>
    </row>
    <row r="924" spans="1:13" ht="15.75" x14ac:dyDescent="0.25">
      <c r="A924" s="242"/>
      <c r="B924" s="389"/>
      <c r="C924" s="387"/>
      <c r="D924" s="266" t="s">
        <v>410</v>
      </c>
      <c r="E924" s="263" t="s">
        <v>414</v>
      </c>
      <c r="F924" s="266" t="s">
        <v>39</v>
      </c>
      <c r="G924" s="266">
        <v>1</v>
      </c>
      <c r="H924" s="351" t="s">
        <v>415</v>
      </c>
      <c r="I924" s="125" t="s">
        <v>39</v>
      </c>
      <c r="J924" s="125">
        <v>1</v>
      </c>
      <c r="K924" s="125">
        <v>1</v>
      </c>
      <c r="L924" s="84"/>
      <c r="M924" s="212"/>
    </row>
    <row r="925" spans="1:13" ht="15.75" x14ac:dyDescent="0.25">
      <c r="A925" s="242"/>
      <c r="B925" s="389"/>
      <c r="C925" s="387"/>
      <c r="D925" s="266"/>
      <c r="E925" s="263"/>
      <c r="F925" s="266"/>
      <c r="G925" s="266"/>
      <c r="H925" s="135" t="s">
        <v>416</v>
      </c>
      <c r="I925" s="126" t="s">
        <v>39</v>
      </c>
      <c r="J925" s="126">
        <v>1</v>
      </c>
      <c r="K925" s="126">
        <v>1</v>
      </c>
      <c r="L925" s="66"/>
      <c r="M925" s="216"/>
    </row>
    <row r="926" spans="1:13" ht="15.75" x14ac:dyDescent="0.25">
      <c r="A926" s="242"/>
      <c r="B926" s="389"/>
      <c r="C926" s="387"/>
      <c r="D926" s="266"/>
      <c r="E926" s="263"/>
      <c r="F926" s="266"/>
      <c r="G926" s="266"/>
      <c r="H926" s="113" t="s">
        <v>417</v>
      </c>
      <c r="I926" s="126" t="s">
        <v>39</v>
      </c>
      <c r="J926" s="126">
        <v>1</v>
      </c>
      <c r="K926" s="126">
        <v>1</v>
      </c>
      <c r="L926" s="66"/>
      <c r="M926" s="216"/>
    </row>
    <row r="927" spans="1:13" ht="15.75" x14ac:dyDescent="0.25">
      <c r="A927" s="242"/>
      <c r="B927" s="389"/>
      <c r="C927" s="387"/>
      <c r="D927" s="266"/>
      <c r="E927" s="263"/>
      <c r="F927" s="266"/>
      <c r="G927" s="266"/>
      <c r="H927" s="135" t="s">
        <v>418</v>
      </c>
      <c r="I927" s="126" t="s">
        <v>39</v>
      </c>
      <c r="J927" s="126">
        <v>1</v>
      </c>
      <c r="K927" s="126">
        <v>1</v>
      </c>
      <c r="L927" s="66"/>
      <c r="M927" s="216"/>
    </row>
    <row r="928" spans="1:13" ht="15.75" x14ac:dyDescent="0.25">
      <c r="A928" s="242"/>
      <c r="B928" s="389"/>
      <c r="C928" s="387"/>
      <c r="D928" s="266"/>
      <c r="E928" s="263"/>
      <c r="F928" s="266"/>
      <c r="G928" s="266"/>
      <c r="H928" s="102" t="s">
        <v>419</v>
      </c>
      <c r="I928" s="126" t="s">
        <v>39</v>
      </c>
      <c r="J928" s="126">
        <v>1</v>
      </c>
      <c r="K928" s="126">
        <v>1</v>
      </c>
      <c r="L928" s="66"/>
      <c r="M928" s="216"/>
    </row>
    <row r="929" spans="1:15" ht="15.75" x14ac:dyDescent="0.25">
      <c r="A929" s="242"/>
      <c r="B929" s="389"/>
      <c r="C929" s="387"/>
      <c r="D929" s="266"/>
      <c r="E929" s="263"/>
      <c r="F929" s="266"/>
      <c r="G929" s="266"/>
      <c r="H929" s="135" t="s">
        <v>420</v>
      </c>
      <c r="I929" s="126" t="s">
        <v>39</v>
      </c>
      <c r="J929" s="126">
        <v>1</v>
      </c>
      <c r="K929" s="126">
        <v>1</v>
      </c>
      <c r="L929" s="66"/>
      <c r="M929" s="216"/>
    </row>
    <row r="930" spans="1:15" ht="15.75" x14ac:dyDescent="0.25">
      <c r="A930" s="242"/>
      <c r="B930" s="389"/>
      <c r="C930" s="387"/>
      <c r="D930" s="266"/>
      <c r="E930" s="263"/>
      <c r="F930" s="266"/>
      <c r="G930" s="266"/>
      <c r="H930" s="135" t="s">
        <v>421</v>
      </c>
      <c r="I930" s="126" t="s">
        <v>39</v>
      </c>
      <c r="J930" s="126">
        <v>1</v>
      </c>
      <c r="K930" s="126">
        <v>1</v>
      </c>
      <c r="L930" s="66"/>
      <c r="M930" s="216"/>
    </row>
    <row r="931" spans="1:15" ht="15.75" x14ac:dyDescent="0.25">
      <c r="A931" s="242"/>
      <c r="B931" s="389"/>
      <c r="C931" s="387"/>
      <c r="D931" s="266"/>
      <c r="E931" s="263"/>
      <c r="F931" s="266"/>
      <c r="G931" s="266"/>
      <c r="H931" s="130" t="s">
        <v>422</v>
      </c>
      <c r="I931" s="126" t="s">
        <v>39</v>
      </c>
      <c r="J931" s="126">
        <v>4</v>
      </c>
      <c r="K931" s="126">
        <v>4</v>
      </c>
      <c r="L931" s="66"/>
      <c r="M931" s="216"/>
    </row>
    <row r="932" spans="1:15" ht="15.75" x14ac:dyDescent="0.25">
      <c r="A932" s="242"/>
      <c r="B932" s="389"/>
      <c r="C932" s="387"/>
      <c r="D932" s="266"/>
      <c r="E932" s="263"/>
      <c r="F932" s="266"/>
      <c r="G932" s="266"/>
      <c r="H932" s="102" t="s">
        <v>423</v>
      </c>
      <c r="I932" s="126" t="s">
        <v>39</v>
      </c>
      <c r="J932" s="126">
        <v>1</v>
      </c>
      <c r="K932" s="126">
        <v>1</v>
      </c>
      <c r="L932" s="66"/>
      <c r="M932" s="216"/>
    </row>
    <row r="933" spans="1:15" ht="15.75" x14ac:dyDescent="0.25">
      <c r="A933" s="242"/>
      <c r="B933" s="389"/>
      <c r="C933" s="387"/>
      <c r="D933" s="266"/>
      <c r="E933" s="263"/>
      <c r="F933" s="266"/>
      <c r="G933" s="266"/>
      <c r="H933" s="102" t="s">
        <v>105</v>
      </c>
      <c r="I933" s="126" t="s">
        <v>424</v>
      </c>
      <c r="J933" s="126">
        <v>6</v>
      </c>
      <c r="K933" s="126">
        <v>6</v>
      </c>
      <c r="L933" s="66"/>
      <c r="M933" s="216"/>
    </row>
    <row r="934" spans="1:15" ht="15.75" x14ac:dyDescent="0.25">
      <c r="A934" s="242"/>
      <c r="B934" s="389"/>
      <c r="C934" s="387"/>
      <c r="D934" s="266"/>
      <c r="E934" s="263"/>
      <c r="F934" s="266"/>
      <c r="G934" s="266"/>
      <c r="H934" s="102" t="s">
        <v>425</v>
      </c>
      <c r="I934" s="126" t="s">
        <v>39</v>
      </c>
      <c r="J934" s="126">
        <v>1</v>
      </c>
      <c r="K934" s="126">
        <v>1</v>
      </c>
      <c r="L934" s="66"/>
      <c r="M934" s="216"/>
    </row>
    <row r="935" spans="1:15" ht="15.75" x14ac:dyDescent="0.25">
      <c r="A935" s="242"/>
      <c r="B935" s="389"/>
      <c r="C935" s="387"/>
      <c r="D935" s="266"/>
      <c r="E935" s="263"/>
      <c r="F935" s="266"/>
      <c r="G935" s="266"/>
      <c r="H935" s="98" t="s">
        <v>101</v>
      </c>
      <c r="I935" s="126" t="s">
        <v>39</v>
      </c>
      <c r="J935" s="126">
        <v>3</v>
      </c>
      <c r="K935" s="126">
        <v>3</v>
      </c>
      <c r="L935" s="66"/>
      <c r="M935" s="216"/>
    </row>
    <row r="936" spans="1:15" ht="16.5" thickBot="1" x14ac:dyDescent="0.3">
      <c r="A936" s="243"/>
      <c r="B936" s="390"/>
      <c r="C936" s="388"/>
      <c r="D936" s="384"/>
      <c r="E936" s="385"/>
      <c r="F936" s="384"/>
      <c r="G936" s="384"/>
      <c r="H936" s="369" t="s">
        <v>322</v>
      </c>
      <c r="I936" s="127" t="s">
        <v>39</v>
      </c>
      <c r="J936" s="127">
        <v>3</v>
      </c>
      <c r="K936" s="127">
        <v>3</v>
      </c>
      <c r="L936" s="36"/>
      <c r="M936" s="233"/>
    </row>
    <row r="937" spans="1:15" ht="15.75" x14ac:dyDescent="0.25">
      <c r="A937" s="279" t="s">
        <v>522</v>
      </c>
      <c r="B937" s="191" t="s">
        <v>83</v>
      </c>
      <c r="C937" s="386" t="s">
        <v>520</v>
      </c>
      <c r="D937" s="176" t="s">
        <v>426</v>
      </c>
      <c r="E937" s="174" t="s">
        <v>427</v>
      </c>
      <c r="F937" s="176" t="s">
        <v>53</v>
      </c>
      <c r="G937" s="234">
        <v>1.7549999999999999</v>
      </c>
      <c r="H937" s="55" t="s">
        <v>370</v>
      </c>
      <c r="I937" s="63" t="s">
        <v>65</v>
      </c>
      <c r="J937" s="31">
        <f>G937*3</f>
        <v>5.2649999999999997</v>
      </c>
      <c r="K937" s="32">
        <f>J937*1.045</f>
        <v>5.5019249999999991</v>
      </c>
      <c r="L937" s="200" t="s">
        <v>66</v>
      </c>
      <c r="M937" s="236"/>
      <c r="N937" s="380"/>
      <c r="O937" s="381"/>
    </row>
    <row r="938" spans="1:15" ht="31.5" x14ac:dyDescent="0.25">
      <c r="A938" s="230"/>
      <c r="B938" s="389"/>
      <c r="C938" s="387"/>
      <c r="D938" s="177"/>
      <c r="E938" s="175"/>
      <c r="F938" s="177"/>
      <c r="G938" s="235"/>
      <c r="H938" s="13" t="s">
        <v>67</v>
      </c>
      <c r="I938" s="64" t="s">
        <v>52</v>
      </c>
      <c r="J938" s="24">
        <v>3</v>
      </c>
      <c r="K938" s="66">
        <v>18</v>
      </c>
      <c r="L938" s="201"/>
      <c r="M938" s="237"/>
    </row>
    <row r="939" spans="1:15" ht="15.75" x14ac:dyDescent="0.25">
      <c r="A939" s="230"/>
      <c r="B939" s="389"/>
      <c r="C939" s="387"/>
      <c r="D939" s="177"/>
      <c r="E939" s="175"/>
      <c r="F939" s="177"/>
      <c r="G939" s="235"/>
      <c r="H939" s="13" t="s">
        <v>371</v>
      </c>
      <c r="I939" s="66" t="s">
        <v>39</v>
      </c>
      <c r="J939" s="66">
        <v>3</v>
      </c>
      <c r="K939" s="126">
        <v>192</v>
      </c>
      <c r="L939" s="201"/>
      <c r="M939" s="237"/>
    </row>
    <row r="940" spans="1:15" ht="15.75" x14ac:dyDescent="0.25">
      <c r="A940" s="230"/>
      <c r="B940" s="389"/>
      <c r="C940" s="387"/>
      <c r="D940" s="177"/>
      <c r="E940" s="14" t="s">
        <v>372</v>
      </c>
      <c r="F940" s="64" t="s">
        <v>54</v>
      </c>
      <c r="G940" s="373">
        <f>J937*189</f>
        <v>995.08499999999992</v>
      </c>
      <c r="H940" s="13"/>
      <c r="I940" s="66"/>
      <c r="J940" s="66"/>
      <c r="K940" s="66"/>
      <c r="L940" s="201"/>
      <c r="M940" s="237"/>
    </row>
    <row r="941" spans="1:15" ht="15.75" x14ac:dyDescent="0.25">
      <c r="A941" s="230"/>
      <c r="B941" s="389"/>
      <c r="C941" s="387"/>
      <c r="D941" s="177"/>
      <c r="E941" s="65" t="s">
        <v>373</v>
      </c>
      <c r="F941" s="66" t="s">
        <v>54</v>
      </c>
      <c r="G941" s="373">
        <f>G940</f>
        <v>995.08499999999992</v>
      </c>
      <c r="H941" s="13"/>
      <c r="I941" s="66"/>
      <c r="J941" s="66"/>
      <c r="K941" s="66"/>
      <c r="L941" s="201"/>
      <c r="M941" s="237"/>
    </row>
    <row r="942" spans="1:15" ht="15.75" x14ac:dyDescent="0.25">
      <c r="A942" s="230"/>
      <c r="B942" s="389"/>
      <c r="C942" s="387"/>
      <c r="D942" s="177"/>
      <c r="E942" s="65" t="s">
        <v>383</v>
      </c>
      <c r="F942" s="66" t="s">
        <v>54</v>
      </c>
      <c r="G942" s="373">
        <f>G940</f>
        <v>995.08499999999992</v>
      </c>
      <c r="H942" s="13"/>
      <c r="I942" s="66"/>
      <c r="J942" s="66"/>
      <c r="K942" s="66"/>
      <c r="L942" s="201"/>
      <c r="M942" s="237"/>
    </row>
    <row r="943" spans="1:15" ht="15.75" x14ac:dyDescent="0.25">
      <c r="A943" s="230"/>
      <c r="B943" s="389"/>
      <c r="C943" s="387"/>
      <c r="D943" s="177"/>
      <c r="E943" s="14" t="s">
        <v>70</v>
      </c>
      <c r="F943" s="64" t="s">
        <v>39</v>
      </c>
      <c r="G943" s="64">
        <v>0</v>
      </c>
      <c r="H943" s="13" t="s">
        <v>384</v>
      </c>
      <c r="I943" s="64" t="s">
        <v>52</v>
      </c>
      <c r="J943" s="66">
        <v>3</v>
      </c>
      <c r="K943" s="66">
        <f>G943*J943</f>
        <v>0</v>
      </c>
      <c r="L943" s="201"/>
      <c r="M943" s="237"/>
    </row>
    <row r="944" spans="1:15" ht="15.75" x14ac:dyDescent="0.25">
      <c r="A944" s="230"/>
      <c r="B944" s="389"/>
      <c r="C944" s="387"/>
      <c r="D944" s="177"/>
      <c r="E944" s="14" t="s">
        <v>376</v>
      </c>
      <c r="F944" s="64" t="s">
        <v>39</v>
      </c>
      <c r="G944" s="64">
        <v>0</v>
      </c>
      <c r="H944" s="13" t="s">
        <v>110</v>
      </c>
      <c r="I944" s="64" t="s">
        <v>52</v>
      </c>
      <c r="J944" s="66">
        <v>1</v>
      </c>
      <c r="K944" s="66">
        <f t="shared" ref="K944:K945" si="16">G944*J944</f>
        <v>0</v>
      </c>
      <c r="L944" s="201"/>
      <c r="M944" s="237"/>
    </row>
    <row r="945" spans="1:13" ht="15.75" x14ac:dyDescent="0.25">
      <c r="A945" s="230"/>
      <c r="B945" s="389"/>
      <c r="C945" s="387"/>
      <c r="D945" s="177"/>
      <c r="E945" s="14" t="s">
        <v>63</v>
      </c>
      <c r="F945" s="64" t="s">
        <v>39</v>
      </c>
      <c r="G945" s="64">
        <v>2</v>
      </c>
      <c r="H945" s="13" t="s">
        <v>377</v>
      </c>
      <c r="I945" s="64" t="s">
        <v>52</v>
      </c>
      <c r="J945" s="66">
        <v>3</v>
      </c>
      <c r="K945" s="66">
        <f t="shared" si="16"/>
        <v>6</v>
      </c>
      <c r="L945" s="201"/>
      <c r="M945" s="237"/>
    </row>
    <row r="946" spans="1:13" ht="45.75" customHeight="1" x14ac:dyDescent="0.25">
      <c r="A946" s="230"/>
      <c r="B946" s="389"/>
      <c r="C946" s="387"/>
      <c r="D946" s="304" t="s">
        <v>426</v>
      </c>
      <c r="E946" s="130" t="s">
        <v>286</v>
      </c>
      <c r="F946" s="126" t="s">
        <v>39</v>
      </c>
      <c r="G946" s="126">
        <v>31</v>
      </c>
      <c r="H946" s="341" t="s">
        <v>123</v>
      </c>
      <c r="I946" s="131" t="s">
        <v>52</v>
      </c>
      <c r="J946" s="126">
        <v>1</v>
      </c>
      <c r="K946" s="126">
        <f>G946*J946</f>
        <v>31</v>
      </c>
      <c r="L946" s="59"/>
      <c r="M946" s="93"/>
    </row>
    <row r="947" spans="1:13" ht="15.75" x14ac:dyDescent="0.25">
      <c r="A947" s="230"/>
      <c r="B947" s="389"/>
      <c r="C947" s="387"/>
      <c r="D947" s="330" t="s">
        <v>428</v>
      </c>
      <c r="E947" s="256" t="s">
        <v>102</v>
      </c>
      <c r="F947" s="248" t="s">
        <v>220</v>
      </c>
      <c r="G947" s="330">
        <v>3</v>
      </c>
      <c r="H947" s="135" t="s">
        <v>306</v>
      </c>
      <c r="I947" s="126" t="s">
        <v>39</v>
      </c>
      <c r="J947" s="126">
        <v>1</v>
      </c>
      <c r="K947" s="126">
        <f t="shared" ref="K947:K958" si="17">G947*J947</f>
        <v>3</v>
      </c>
      <c r="L947" s="173"/>
      <c r="M947" s="216"/>
    </row>
    <row r="948" spans="1:13" ht="15.75" x14ac:dyDescent="0.25">
      <c r="A948" s="230"/>
      <c r="B948" s="389"/>
      <c r="C948" s="387"/>
      <c r="D948" s="330"/>
      <c r="E948" s="256"/>
      <c r="F948" s="248"/>
      <c r="G948" s="330"/>
      <c r="H948" s="135" t="s">
        <v>103</v>
      </c>
      <c r="I948" s="126" t="s">
        <v>39</v>
      </c>
      <c r="J948" s="126">
        <v>2</v>
      </c>
      <c r="K948" s="126">
        <f>G947*J948</f>
        <v>6</v>
      </c>
      <c r="L948" s="173"/>
      <c r="M948" s="216"/>
    </row>
    <row r="949" spans="1:13" ht="15.75" x14ac:dyDescent="0.25">
      <c r="A949" s="230"/>
      <c r="B949" s="389"/>
      <c r="C949" s="387"/>
      <c r="D949" s="330"/>
      <c r="E949" s="256"/>
      <c r="F949" s="248"/>
      <c r="G949" s="330"/>
      <c r="H949" s="102" t="s">
        <v>100</v>
      </c>
      <c r="I949" s="126" t="s">
        <v>39</v>
      </c>
      <c r="J949" s="126">
        <v>3</v>
      </c>
      <c r="K949" s="126">
        <f>G947*J949</f>
        <v>9</v>
      </c>
      <c r="L949" s="173"/>
      <c r="M949" s="216"/>
    </row>
    <row r="950" spans="1:13" ht="15.75" x14ac:dyDescent="0.25">
      <c r="A950" s="230"/>
      <c r="B950" s="389"/>
      <c r="C950" s="387"/>
      <c r="D950" s="330"/>
      <c r="E950" s="256"/>
      <c r="F950" s="248"/>
      <c r="G950" s="330"/>
      <c r="H950" s="135" t="s">
        <v>101</v>
      </c>
      <c r="I950" s="126" t="s">
        <v>39</v>
      </c>
      <c r="J950" s="126">
        <v>3</v>
      </c>
      <c r="K950" s="126">
        <f>G947*J950</f>
        <v>9</v>
      </c>
      <c r="L950" s="173"/>
      <c r="M950" s="216"/>
    </row>
    <row r="951" spans="1:13" ht="15.75" x14ac:dyDescent="0.25">
      <c r="A951" s="230"/>
      <c r="B951" s="389"/>
      <c r="C951" s="387"/>
      <c r="D951" s="330"/>
      <c r="E951" s="256"/>
      <c r="F951" s="248"/>
      <c r="G951" s="330"/>
      <c r="H951" s="102" t="s">
        <v>104</v>
      </c>
      <c r="I951" s="126" t="s">
        <v>39</v>
      </c>
      <c r="J951" s="126">
        <v>2</v>
      </c>
      <c r="K951" s="126">
        <f>G947*J951</f>
        <v>6</v>
      </c>
      <c r="L951" s="173"/>
      <c r="M951" s="216"/>
    </row>
    <row r="952" spans="1:13" ht="15.75" x14ac:dyDescent="0.25">
      <c r="A952" s="230"/>
      <c r="B952" s="389"/>
      <c r="C952" s="387"/>
      <c r="D952" s="330"/>
      <c r="E952" s="256"/>
      <c r="F952" s="248"/>
      <c r="G952" s="330"/>
      <c r="H952" s="135" t="s">
        <v>105</v>
      </c>
      <c r="I952" s="126" t="s">
        <v>39</v>
      </c>
      <c r="J952" s="126">
        <v>2</v>
      </c>
      <c r="K952" s="126">
        <f>G947*J952</f>
        <v>6</v>
      </c>
      <c r="L952" s="173"/>
      <c r="M952" s="216"/>
    </row>
    <row r="953" spans="1:13" ht="15.75" x14ac:dyDescent="0.25">
      <c r="A953" s="230"/>
      <c r="B953" s="389"/>
      <c r="C953" s="387"/>
      <c r="D953" s="330"/>
      <c r="E953" s="256"/>
      <c r="F953" s="248"/>
      <c r="G953" s="330"/>
      <c r="H953" s="135" t="s">
        <v>106</v>
      </c>
      <c r="I953" s="126" t="s">
        <v>39</v>
      </c>
      <c r="J953" s="126">
        <v>1</v>
      </c>
      <c r="K953" s="126">
        <f>G947*J953</f>
        <v>3</v>
      </c>
      <c r="L953" s="173"/>
      <c r="M953" s="216"/>
    </row>
    <row r="954" spans="1:13" ht="15.75" x14ac:dyDescent="0.25">
      <c r="A954" s="230"/>
      <c r="B954" s="389"/>
      <c r="C954" s="387"/>
      <c r="D954" s="330"/>
      <c r="E954" s="246" t="s">
        <v>379</v>
      </c>
      <c r="F954" s="248" t="s">
        <v>39</v>
      </c>
      <c r="G954" s="330">
        <v>18</v>
      </c>
      <c r="H954" s="130" t="s">
        <v>307</v>
      </c>
      <c r="I954" s="126" t="s">
        <v>39</v>
      </c>
      <c r="J954" s="126">
        <v>2</v>
      </c>
      <c r="K954" s="126">
        <f t="shared" si="17"/>
        <v>36</v>
      </c>
      <c r="L954" s="173"/>
      <c r="M954" s="216"/>
    </row>
    <row r="955" spans="1:13" ht="15.75" x14ac:dyDescent="0.25">
      <c r="A955" s="230"/>
      <c r="B955" s="389"/>
      <c r="C955" s="387"/>
      <c r="D955" s="330"/>
      <c r="E955" s="246"/>
      <c r="F955" s="248"/>
      <c r="G955" s="330"/>
      <c r="H955" s="102" t="s">
        <v>308</v>
      </c>
      <c r="I955" s="126" t="s">
        <v>39</v>
      </c>
      <c r="J955" s="126">
        <v>1</v>
      </c>
      <c r="K955" s="126">
        <f>G954*J955</f>
        <v>18</v>
      </c>
      <c r="L955" s="173"/>
      <c r="M955" s="216"/>
    </row>
    <row r="956" spans="1:13" ht="15.75" x14ac:dyDescent="0.25">
      <c r="A956" s="230"/>
      <c r="B956" s="389"/>
      <c r="C956" s="387"/>
      <c r="D956" s="330"/>
      <c r="E956" s="246"/>
      <c r="F956" s="248"/>
      <c r="G956" s="330"/>
      <c r="H956" s="102" t="s">
        <v>309</v>
      </c>
      <c r="I956" s="126" t="s">
        <v>39</v>
      </c>
      <c r="J956" s="126">
        <v>1</v>
      </c>
      <c r="K956" s="126">
        <f>G954*J956</f>
        <v>18</v>
      </c>
      <c r="L956" s="173"/>
      <c r="M956" s="216"/>
    </row>
    <row r="957" spans="1:13" ht="15.75" x14ac:dyDescent="0.25">
      <c r="A957" s="230"/>
      <c r="B957" s="389"/>
      <c r="C957" s="387"/>
      <c r="D957" s="330"/>
      <c r="E957" s="246"/>
      <c r="F957" s="248"/>
      <c r="G957" s="330"/>
      <c r="H957" s="130" t="s">
        <v>310</v>
      </c>
      <c r="I957" s="126" t="s">
        <v>39</v>
      </c>
      <c r="J957" s="126">
        <v>1</v>
      </c>
      <c r="K957" s="126">
        <f>G954*J957</f>
        <v>18</v>
      </c>
      <c r="L957" s="173"/>
      <c r="M957" s="216"/>
    </row>
    <row r="958" spans="1:13" ht="15.75" x14ac:dyDescent="0.25">
      <c r="A958" s="230"/>
      <c r="B958" s="389"/>
      <c r="C958" s="387"/>
      <c r="D958" s="374" t="s">
        <v>429</v>
      </c>
      <c r="E958" s="246" t="s">
        <v>102</v>
      </c>
      <c r="F958" s="248" t="s">
        <v>220</v>
      </c>
      <c r="G958" s="330">
        <v>16</v>
      </c>
      <c r="H958" s="98" t="s">
        <v>210</v>
      </c>
      <c r="I958" s="126" t="s">
        <v>39</v>
      </c>
      <c r="J958" s="126">
        <v>1</v>
      </c>
      <c r="K958" s="126">
        <f t="shared" si="17"/>
        <v>16</v>
      </c>
      <c r="L958" s="173"/>
      <c r="M958" s="216"/>
    </row>
    <row r="959" spans="1:13" ht="15.75" x14ac:dyDescent="0.25">
      <c r="A959" s="230"/>
      <c r="B959" s="389"/>
      <c r="C959" s="387"/>
      <c r="D959" s="374"/>
      <c r="E959" s="246"/>
      <c r="F959" s="248"/>
      <c r="G959" s="330"/>
      <c r="H959" s="135" t="s">
        <v>211</v>
      </c>
      <c r="I959" s="126" t="s">
        <v>39</v>
      </c>
      <c r="J959" s="126">
        <v>1</v>
      </c>
      <c r="K959" s="126">
        <f>G958*J959</f>
        <v>16</v>
      </c>
      <c r="L959" s="173"/>
      <c r="M959" s="216"/>
    </row>
    <row r="960" spans="1:13" ht="15.75" x14ac:dyDescent="0.25">
      <c r="A960" s="230"/>
      <c r="B960" s="389"/>
      <c r="C960" s="387"/>
      <c r="D960" s="374"/>
      <c r="E960" s="246"/>
      <c r="F960" s="248"/>
      <c r="G960" s="330"/>
      <c r="H960" s="135" t="s">
        <v>105</v>
      </c>
      <c r="I960" s="126" t="s">
        <v>39</v>
      </c>
      <c r="J960" s="126">
        <v>1</v>
      </c>
      <c r="K960" s="126">
        <f>G958*J960</f>
        <v>16</v>
      </c>
      <c r="L960" s="173"/>
      <c r="M960" s="216"/>
    </row>
    <row r="961" spans="1:13" ht="15.75" x14ac:dyDescent="0.25">
      <c r="A961" s="230"/>
      <c r="B961" s="389"/>
      <c r="C961" s="387"/>
      <c r="D961" s="374"/>
      <c r="E961" s="246"/>
      <c r="F961" s="248"/>
      <c r="G961" s="330"/>
      <c r="H961" s="102" t="s">
        <v>100</v>
      </c>
      <c r="I961" s="126" t="s">
        <v>39</v>
      </c>
      <c r="J961" s="126">
        <v>3</v>
      </c>
      <c r="K961" s="126">
        <f>G958*J961</f>
        <v>48</v>
      </c>
      <c r="L961" s="173"/>
      <c r="M961" s="216"/>
    </row>
    <row r="962" spans="1:13" ht="15.75" x14ac:dyDescent="0.25">
      <c r="A962" s="230"/>
      <c r="B962" s="389"/>
      <c r="C962" s="387"/>
      <c r="D962" s="374"/>
      <c r="E962" s="246"/>
      <c r="F962" s="248"/>
      <c r="G962" s="330"/>
      <c r="H962" s="135" t="s">
        <v>101</v>
      </c>
      <c r="I962" s="126" t="s">
        <v>39</v>
      </c>
      <c r="J962" s="126">
        <v>3</v>
      </c>
      <c r="K962" s="126">
        <f>G958*J962</f>
        <v>48</v>
      </c>
      <c r="L962" s="173"/>
      <c r="M962" s="216"/>
    </row>
    <row r="963" spans="1:13" ht="15.75" x14ac:dyDescent="0.25">
      <c r="A963" s="230"/>
      <c r="B963" s="389"/>
      <c r="C963" s="387"/>
      <c r="D963" s="374"/>
      <c r="E963" s="246"/>
      <c r="F963" s="248"/>
      <c r="G963" s="330"/>
      <c r="H963" s="102" t="s">
        <v>104</v>
      </c>
      <c r="I963" s="126" t="s">
        <v>39</v>
      </c>
      <c r="J963" s="126">
        <v>1</v>
      </c>
      <c r="K963" s="126">
        <f>G958*J963</f>
        <v>16</v>
      </c>
      <c r="L963" s="173"/>
      <c r="M963" s="216"/>
    </row>
    <row r="964" spans="1:13" ht="15.75" x14ac:dyDescent="0.25">
      <c r="A964" s="230"/>
      <c r="B964" s="389"/>
      <c r="C964" s="387"/>
      <c r="D964" s="330" t="s">
        <v>430</v>
      </c>
      <c r="E964" s="256" t="s">
        <v>208</v>
      </c>
      <c r="F964" s="248" t="s">
        <v>39</v>
      </c>
      <c r="G964" s="330">
        <v>13</v>
      </c>
      <c r="H964" s="135" t="s">
        <v>112</v>
      </c>
      <c r="I964" s="126" t="s">
        <v>39</v>
      </c>
      <c r="J964" s="126">
        <v>1</v>
      </c>
      <c r="K964" s="126">
        <f>G964</f>
        <v>13</v>
      </c>
      <c r="L964" s="173" t="s">
        <v>222</v>
      </c>
      <c r="M964" s="216"/>
    </row>
    <row r="965" spans="1:13" ht="15.75" x14ac:dyDescent="0.25">
      <c r="A965" s="230"/>
      <c r="B965" s="389"/>
      <c r="C965" s="387"/>
      <c r="D965" s="330"/>
      <c r="E965" s="256"/>
      <c r="F965" s="248"/>
      <c r="G965" s="330"/>
      <c r="H965" s="98" t="s">
        <v>210</v>
      </c>
      <c r="I965" s="126" t="s">
        <v>39</v>
      </c>
      <c r="J965" s="126">
        <v>1</v>
      </c>
      <c r="K965" s="126">
        <v>12</v>
      </c>
      <c r="L965" s="173"/>
      <c r="M965" s="216"/>
    </row>
    <row r="966" spans="1:13" ht="15.75" x14ac:dyDescent="0.25">
      <c r="A966" s="230"/>
      <c r="B966" s="389"/>
      <c r="C966" s="387"/>
      <c r="D966" s="330"/>
      <c r="E966" s="256"/>
      <c r="F966" s="248"/>
      <c r="G966" s="330"/>
      <c r="H966" s="135" t="s">
        <v>211</v>
      </c>
      <c r="I966" s="126" t="s">
        <v>39</v>
      </c>
      <c r="J966" s="126">
        <v>1</v>
      </c>
      <c r="K966" s="126">
        <v>12</v>
      </c>
      <c r="L966" s="173"/>
      <c r="M966" s="216"/>
    </row>
    <row r="967" spans="1:13" ht="15.75" x14ac:dyDescent="0.25">
      <c r="A967" s="230"/>
      <c r="B967" s="389"/>
      <c r="C967" s="387"/>
      <c r="D967" s="330"/>
      <c r="E967" s="256"/>
      <c r="F967" s="248"/>
      <c r="G967" s="330"/>
      <c r="H967" s="102" t="s">
        <v>100</v>
      </c>
      <c r="I967" s="126" t="s">
        <v>39</v>
      </c>
      <c r="J967" s="126">
        <v>3</v>
      </c>
      <c r="K967" s="126">
        <f>G964*3</f>
        <v>39</v>
      </c>
      <c r="L967" s="173"/>
      <c r="M967" s="216"/>
    </row>
    <row r="968" spans="1:13" ht="15.75" x14ac:dyDescent="0.25">
      <c r="A968" s="230"/>
      <c r="B968" s="389"/>
      <c r="C968" s="387"/>
      <c r="D968" s="330"/>
      <c r="E968" s="256"/>
      <c r="F968" s="248"/>
      <c r="G968" s="330"/>
      <c r="H968" s="135" t="s">
        <v>101</v>
      </c>
      <c r="I968" s="126" t="s">
        <v>39</v>
      </c>
      <c r="J968" s="126">
        <v>3</v>
      </c>
      <c r="K968" s="126">
        <v>36</v>
      </c>
      <c r="L968" s="173"/>
      <c r="M968" s="216"/>
    </row>
    <row r="969" spans="1:13" ht="15.75" x14ac:dyDescent="0.25">
      <c r="A969" s="230"/>
      <c r="B969" s="389"/>
      <c r="C969" s="387"/>
      <c r="D969" s="330"/>
      <c r="E969" s="256"/>
      <c r="F969" s="248"/>
      <c r="G969" s="330"/>
      <c r="H969" s="135" t="s">
        <v>105</v>
      </c>
      <c r="I969" s="126" t="s">
        <v>39</v>
      </c>
      <c r="J969" s="126">
        <v>1</v>
      </c>
      <c r="K969" s="126">
        <v>12</v>
      </c>
      <c r="L969" s="173"/>
      <c r="M969" s="216"/>
    </row>
    <row r="970" spans="1:13" ht="15.75" x14ac:dyDescent="0.25">
      <c r="A970" s="230"/>
      <c r="B970" s="389"/>
      <c r="C970" s="387"/>
      <c r="D970" s="330"/>
      <c r="E970" s="256"/>
      <c r="F970" s="248"/>
      <c r="G970" s="330"/>
      <c r="H970" s="135" t="s">
        <v>104</v>
      </c>
      <c r="I970" s="126" t="s">
        <v>39</v>
      </c>
      <c r="J970" s="126">
        <v>1</v>
      </c>
      <c r="K970" s="126">
        <v>12</v>
      </c>
      <c r="L970" s="173"/>
      <c r="M970" s="216"/>
    </row>
    <row r="971" spans="1:13" ht="15.75" x14ac:dyDescent="0.25">
      <c r="A971" s="230"/>
      <c r="B971" s="389"/>
      <c r="C971" s="387"/>
      <c r="D971" s="325" t="s">
        <v>431</v>
      </c>
      <c r="E971" s="326" t="s">
        <v>432</v>
      </c>
      <c r="F971" s="325" t="s">
        <v>53</v>
      </c>
      <c r="G971" s="391">
        <v>1.365</v>
      </c>
      <c r="H971" s="327" t="s">
        <v>370</v>
      </c>
      <c r="I971" s="108" t="s">
        <v>65</v>
      </c>
      <c r="J971" s="109">
        <f>G971*3</f>
        <v>4.0949999999999998</v>
      </c>
      <c r="K971" s="110">
        <f>J971*1.045</f>
        <v>4.2792749999999993</v>
      </c>
      <c r="L971" s="209" t="s">
        <v>66</v>
      </c>
      <c r="M971" s="276"/>
    </row>
    <row r="972" spans="1:13" ht="31.5" x14ac:dyDescent="0.25">
      <c r="A972" s="230"/>
      <c r="B972" s="389"/>
      <c r="C972" s="387"/>
      <c r="D972" s="253"/>
      <c r="E972" s="307"/>
      <c r="F972" s="253"/>
      <c r="G972" s="378"/>
      <c r="H972" s="98" t="s">
        <v>67</v>
      </c>
      <c r="I972" s="129" t="s">
        <v>52</v>
      </c>
      <c r="J972" s="100">
        <v>3</v>
      </c>
      <c r="K972" s="126">
        <v>15</v>
      </c>
      <c r="L972" s="201"/>
      <c r="M972" s="237"/>
    </row>
    <row r="973" spans="1:13" ht="15.75" x14ac:dyDescent="0.25">
      <c r="A973" s="230"/>
      <c r="B973" s="389"/>
      <c r="C973" s="387"/>
      <c r="D973" s="253"/>
      <c r="E973" s="307"/>
      <c r="F973" s="253"/>
      <c r="G973" s="378"/>
      <c r="H973" s="98" t="s">
        <v>371</v>
      </c>
      <c r="I973" s="126" t="s">
        <v>39</v>
      </c>
      <c r="J973" s="126">
        <v>3</v>
      </c>
      <c r="K973" s="126">
        <v>144</v>
      </c>
      <c r="L973" s="201"/>
      <c r="M973" s="237"/>
    </row>
    <row r="974" spans="1:13" ht="15.75" x14ac:dyDescent="0.25">
      <c r="A974" s="230"/>
      <c r="B974" s="389"/>
      <c r="C974" s="387"/>
      <c r="D974" s="253"/>
      <c r="E974" s="102" t="s">
        <v>372</v>
      </c>
      <c r="F974" s="129" t="s">
        <v>54</v>
      </c>
      <c r="G974" s="103">
        <f>J971*189</f>
        <v>773.95499999999993</v>
      </c>
      <c r="H974" s="98"/>
      <c r="I974" s="126"/>
      <c r="J974" s="126"/>
      <c r="K974" s="126"/>
      <c r="L974" s="201"/>
      <c r="M974" s="237"/>
    </row>
    <row r="975" spans="1:13" ht="15.75" x14ac:dyDescent="0.25">
      <c r="A975" s="230"/>
      <c r="B975" s="389"/>
      <c r="C975" s="387"/>
      <c r="D975" s="253"/>
      <c r="E975" s="135" t="s">
        <v>373</v>
      </c>
      <c r="F975" s="126" t="s">
        <v>54</v>
      </c>
      <c r="G975" s="103">
        <f>G974</f>
        <v>773.95499999999993</v>
      </c>
      <c r="H975" s="98"/>
      <c r="I975" s="126"/>
      <c r="J975" s="126"/>
      <c r="K975" s="126"/>
      <c r="L975" s="201"/>
      <c r="M975" s="237"/>
    </row>
    <row r="976" spans="1:13" ht="15.75" x14ac:dyDescent="0.25">
      <c r="A976" s="230"/>
      <c r="B976" s="389"/>
      <c r="C976" s="387"/>
      <c r="D976" s="253"/>
      <c r="E976" s="135" t="s">
        <v>383</v>
      </c>
      <c r="F976" s="126" t="s">
        <v>54</v>
      </c>
      <c r="G976" s="103">
        <f>G974</f>
        <v>773.95499999999993</v>
      </c>
      <c r="H976" s="98"/>
      <c r="I976" s="126"/>
      <c r="J976" s="126"/>
      <c r="K976" s="126"/>
      <c r="L976" s="201"/>
      <c r="M976" s="237"/>
    </row>
    <row r="977" spans="1:13" ht="15.75" x14ac:dyDescent="0.25">
      <c r="A977" s="230"/>
      <c r="B977" s="389"/>
      <c r="C977" s="387"/>
      <c r="D977" s="253"/>
      <c r="E977" s="102" t="s">
        <v>70</v>
      </c>
      <c r="F977" s="129" t="s">
        <v>39</v>
      </c>
      <c r="G977" s="129">
        <v>0</v>
      </c>
      <c r="H977" s="98" t="s">
        <v>384</v>
      </c>
      <c r="I977" s="129" t="s">
        <v>52</v>
      </c>
      <c r="J977" s="126">
        <v>3</v>
      </c>
      <c r="K977" s="126">
        <f>G977*J977</f>
        <v>0</v>
      </c>
      <c r="L977" s="201"/>
      <c r="M977" s="237"/>
    </row>
    <row r="978" spans="1:13" ht="15.75" x14ac:dyDescent="0.25">
      <c r="A978" s="230"/>
      <c r="B978" s="389"/>
      <c r="C978" s="387"/>
      <c r="D978" s="253"/>
      <c r="E978" s="102" t="s">
        <v>376</v>
      </c>
      <c r="F978" s="129" t="s">
        <v>39</v>
      </c>
      <c r="G978" s="129">
        <v>0</v>
      </c>
      <c r="H978" s="98" t="s">
        <v>110</v>
      </c>
      <c r="I978" s="129" t="s">
        <v>52</v>
      </c>
      <c r="J978" s="126">
        <v>1</v>
      </c>
      <c r="K978" s="126">
        <f t="shared" ref="K978:K979" si="18">G978*J978</f>
        <v>0</v>
      </c>
      <c r="L978" s="201"/>
      <c r="M978" s="237"/>
    </row>
    <row r="979" spans="1:13" ht="15.75" x14ac:dyDescent="0.25">
      <c r="A979" s="230"/>
      <c r="B979" s="389"/>
      <c r="C979" s="387"/>
      <c r="D979" s="253"/>
      <c r="E979" s="102" t="s">
        <v>63</v>
      </c>
      <c r="F979" s="129" t="s">
        <v>39</v>
      </c>
      <c r="G979" s="129">
        <v>2</v>
      </c>
      <c r="H979" s="98" t="s">
        <v>377</v>
      </c>
      <c r="I979" s="129" t="s">
        <v>52</v>
      </c>
      <c r="J979" s="126">
        <v>3</v>
      </c>
      <c r="K979" s="126">
        <f t="shared" si="18"/>
        <v>6</v>
      </c>
      <c r="L979" s="201"/>
      <c r="M979" s="237"/>
    </row>
    <row r="980" spans="1:13" ht="15.75" x14ac:dyDescent="0.25">
      <c r="A980" s="230"/>
      <c r="B980" s="389"/>
      <c r="C980" s="387"/>
      <c r="D980" s="253"/>
      <c r="E980" s="130" t="s">
        <v>389</v>
      </c>
      <c r="F980" s="126" t="s">
        <v>39</v>
      </c>
      <c r="G980" s="126">
        <v>2</v>
      </c>
      <c r="H980" s="130" t="s">
        <v>390</v>
      </c>
      <c r="I980" s="126" t="s">
        <v>52</v>
      </c>
      <c r="J980" s="126">
        <v>3</v>
      </c>
      <c r="K980" s="126">
        <v>6</v>
      </c>
      <c r="L980" s="201"/>
      <c r="M980" s="237"/>
    </row>
    <row r="981" spans="1:13" ht="45.75" customHeight="1" x14ac:dyDescent="0.25">
      <c r="A981" s="230"/>
      <c r="B981" s="389"/>
      <c r="C981" s="387"/>
      <c r="D981" s="304" t="s">
        <v>426</v>
      </c>
      <c r="E981" s="130" t="s">
        <v>286</v>
      </c>
      <c r="F981" s="126" t="s">
        <v>39</v>
      </c>
      <c r="G981" s="126">
        <v>24</v>
      </c>
      <c r="H981" s="341" t="s">
        <v>123</v>
      </c>
      <c r="I981" s="131" t="s">
        <v>52</v>
      </c>
      <c r="J981" s="126">
        <v>1</v>
      </c>
      <c r="K981" s="126">
        <f>G981*J981</f>
        <v>24</v>
      </c>
      <c r="L981" s="59"/>
      <c r="M981" s="93"/>
    </row>
    <row r="982" spans="1:13" ht="15.75" x14ac:dyDescent="0.25">
      <c r="A982" s="230"/>
      <c r="B982" s="389"/>
      <c r="C982" s="387"/>
      <c r="D982" s="330" t="s">
        <v>433</v>
      </c>
      <c r="E982" s="256" t="s">
        <v>102</v>
      </c>
      <c r="F982" s="248" t="s">
        <v>220</v>
      </c>
      <c r="G982" s="330">
        <v>2</v>
      </c>
      <c r="H982" s="135" t="s">
        <v>306</v>
      </c>
      <c r="I982" s="126" t="s">
        <v>39</v>
      </c>
      <c r="J982" s="126">
        <v>1</v>
      </c>
      <c r="K982" s="126">
        <f t="shared" ref="K982" si="19">G982*J982</f>
        <v>2</v>
      </c>
      <c r="L982" s="173"/>
      <c r="M982" s="216"/>
    </row>
    <row r="983" spans="1:13" ht="15.75" x14ac:dyDescent="0.25">
      <c r="A983" s="230"/>
      <c r="B983" s="389"/>
      <c r="C983" s="387"/>
      <c r="D983" s="330"/>
      <c r="E983" s="256"/>
      <c r="F983" s="248"/>
      <c r="G983" s="330"/>
      <c r="H983" s="135" t="s">
        <v>103</v>
      </c>
      <c r="I983" s="126" t="s">
        <v>39</v>
      </c>
      <c r="J983" s="126">
        <v>2</v>
      </c>
      <c r="K983" s="126">
        <f>G982*J983</f>
        <v>4</v>
      </c>
      <c r="L983" s="173"/>
      <c r="M983" s="216"/>
    </row>
    <row r="984" spans="1:13" ht="15.75" x14ac:dyDescent="0.25">
      <c r="A984" s="230"/>
      <c r="B984" s="389"/>
      <c r="C984" s="387"/>
      <c r="D984" s="330"/>
      <c r="E984" s="256"/>
      <c r="F984" s="248"/>
      <c r="G984" s="330"/>
      <c r="H984" s="102" t="s">
        <v>100</v>
      </c>
      <c r="I984" s="126" t="s">
        <v>39</v>
      </c>
      <c r="J984" s="126">
        <v>3</v>
      </c>
      <c r="K984" s="126">
        <f>G982*J984</f>
        <v>6</v>
      </c>
      <c r="L984" s="173"/>
      <c r="M984" s="216"/>
    </row>
    <row r="985" spans="1:13" ht="15.75" x14ac:dyDescent="0.25">
      <c r="A985" s="230"/>
      <c r="B985" s="389"/>
      <c r="C985" s="387"/>
      <c r="D985" s="330"/>
      <c r="E985" s="256"/>
      <c r="F985" s="248"/>
      <c r="G985" s="330"/>
      <c r="H985" s="135" t="s">
        <v>101</v>
      </c>
      <c r="I985" s="126" t="s">
        <v>39</v>
      </c>
      <c r="J985" s="126">
        <v>3</v>
      </c>
      <c r="K985" s="126">
        <f>G982*J985</f>
        <v>6</v>
      </c>
      <c r="L985" s="173"/>
      <c r="M985" s="216"/>
    </row>
    <row r="986" spans="1:13" ht="15.75" x14ac:dyDescent="0.25">
      <c r="A986" s="230"/>
      <c r="B986" s="389"/>
      <c r="C986" s="387"/>
      <c r="D986" s="330"/>
      <c r="E986" s="256"/>
      <c r="F986" s="248"/>
      <c r="G986" s="330"/>
      <c r="H986" s="102" t="s">
        <v>104</v>
      </c>
      <c r="I986" s="126" t="s">
        <v>39</v>
      </c>
      <c r="J986" s="126">
        <v>2</v>
      </c>
      <c r="K986" s="126">
        <f>G982*J986</f>
        <v>4</v>
      </c>
      <c r="L986" s="173"/>
      <c r="M986" s="216"/>
    </row>
    <row r="987" spans="1:13" ht="15.75" x14ac:dyDescent="0.25">
      <c r="A987" s="230"/>
      <c r="B987" s="389"/>
      <c r="C987" s="387"/>
      <c r="D987" s="330"/>
      <c r="E987" s="256"/>
      <c r="F987" s="248"/>
      <c r="G987" s="330"/>
      <c r="H987" s="135" t="s">
        <v>105</v>
      </c>
      <c r="I987" s="126" t="s">
        <v>39</v>
      </c>
      <c r="J987" s="126">
        <v>2</v>
      </c>
      <c r="K987" s="126">
        <f>G982*J987</f>
        <v>4</v>
      </c>
      <c r="L987" s="173"/>
      <c r="M987" s="216"/>
    </row>
    <row r="988" spans="1:13" ht="15.75" x14ac:dyDescent="0.25">
      <c r="A988" s="230"/>
      <c r="B988" s="389"/>
      <c r="C988" s="387"/>
      <c r="D988" s="330"/>
      <c r="E988" s="256"/>
      <c r="F988" s="248"/>
      <c r="G988" s="330"/>
      <c r="H988" s="135" t="s">
        <v>106</v>
      </c>
      <c r="I988" s="126" t="s">
        <v>39</v>
      </c>
      <c r="J988" s="126">
        <v>1</v>
      </c>
      <c r="K988" s="126">
        <f>G982*J988</f>
        <v>2</v>
      </c>
      <c r="L988" s="173"/>
      <c r="M988" s="216"/>
    </row>
    <row r="989" spans="1:13" ht="15.75" x14ac:dyDescent="0.25">
      <c r="A989" s="230"/>
      <c r="B989" s="389"/>
      <c r="C989" s="387"/>
      <c r="D989" s="330"/>
      <c r="E989" s="246" t="s">
        <v>379</v>
      </c>
      <c r="F989" s="248" t="s">
        <v>39</v>
      </c>
      <c r="G989" s="330">
        <v>12</v>
      </c>
      <c r="H989" s="130" t="s">
        <v>307</v>
      </c>
      <c r="I989" s="126" t="s">
        <v>39</v>
      </c>
      <c r="J989" s="126">
        <v>2</v>
      </c>
      <c r="K989" s="126">
        <f t="shared" ref="K989" si="20">G989*J989</f>
        <v>24</v>
      </c>
      <c r="L989" s="173"/>
      <c r="M989" s="216"/>
    </row>
    <row r="990" spans="1:13" ht="15.75" x14ac:dyDescent="0.25">
      <c r="A990" s="230"/>
      <c r="B990" s="389"/>
      <c r="C990" s="387"/>
      <c r="D990" s="330"/>
      <c r="E990" s="246"/>
      <c r="F990" s="248"/>
      <c r="G990" s="330"/>
      <c r="H990" s="102" t="s">
        <v>308</v>
      </c>
      <c r="I990" s="126" t="s">
        <v>39</v>
      </c>
      <c r="J990" s="126">
        <v>1</v>
      </c>
      <c r="K990" s="126">
        <f>G989*J990</f>
        <v>12</v>
      </c>
      <c r="L990" s="173"/>
      <c r="M990" s="216"/>
    </row>
    <row r="991" spans="1:13" ht="15.75" x14ac:dyDescent="0.25">
      <c r="A991" s="230"/>
      <c r="B991" s="389"/>
      <c r="C991" s="387"/>
      <c r="D991" s="330"/>
      <c r="E991" s="246"/>
      <c r="F991" s="248"/>
      <c r="G991" s="330"/>
      <c r="H991" s="102" t="s">
        <v>309</v>
      </c>
      <c r="I991" s="126" t="s">
        <v>39</v>
      </c>
      <c r="J991" s="126">
        <v>1</v>
      </c>
      <c r="K991" s="126">
        <f>G989*J991</f>
        <v>12</v>
      </c>
      <c r="L991" s="173"/>
      <c r="M991" s="216"/>
    </row>
    <row r="992" spans="1:13" ht="15.75" x14ac:dyDescent="0.25">
      <c r="A992" s="230"/>
      <c r="B992" s="389"/>
      <c r="C992" s="387"/>
      <c r="D992" s="330"/>
      <c r="E992" s="246"/>
      <c r="F992" s="248"/>
      <c r="G992" s="330"/>
      <c r="H992" s="130" t="s">
        <v>310</v>
      </c>
      <c r="I992" s="126" t="s">
        <v>39</v>
      </c>
      <c r="J992" s="126">
        <v>1</v>
      </c>
      <c r="K992" s="126">
        <f>G989*J992</f>
        <v>12</v>
      </c>
      <c r="L992" s="173"/>
      <c r="M992" s="216"/>
    </row>
    <row r="993" spans="1:15" ht="15.75" x14ac:dyDescent="0.25">
      <c r="A993" s="230"/>
      <c r="B993" s="389"/>
      <c r="C993" s="387"/>
      <c r="D993" s="374" t="s">
        <v>434</v>
      </c>
      <c r="E993" s="246" t="s">
        <v>102</v>
      </c>
      <c r="F993" s="248" t="s">
        <v>220</v>
      </c>
      <c r="G993" s="330">
        <v>22</v>
      </c>
      <c r="H993" s="98" t="s">
        <v>210</v>
      </c>
      <c r="I993" s="126" t="s">
        <v>39</v>
      </c>
      <c r="J993" s="126">
        <v>1</v>
      </c>
      <c r="K993" s="126">
        <f t="shared" ref="K993" si="21">G993*J993</f>
        <v>22</v>
      </c>
      <c r="L993" s="173"/>
      <c r="M993" s="216"/>
    </row>
    <row r="994" spans="1:15" ht="15.75" x14ac:dyDescent="0.25">
      <c r="A994" s="230"/>
      <c r="B994" s="389"/>
      <c r="C994" s="387"/>
      <c r="D994" s="374"/>
      <c r="E994" s="246"/>
      <c r="F994" s="248"/>
      <c r="G994" s="330"/>
      <c r="H994" s="135" t="s">
        <v>211</v>
      </c>
      <c r="I994" s="126" t="s">
        <v>39</v>
      </c>
      <c r="J994" s="126">
        <v>1</v>
      </c>
      <c r="K994" s="126">
        <f>G993*J994</f>
        <v>22</v>
      </c>
      <c r="L994" s="173"/>
      <c r="M994" s="216"/>
    </row>
    <row r="995" spans="1:15" ht="15.75" x14ac:dyDescent="0.25">
      <c r="A995" s="230"/>
      <c r="B995" s="389"/>
      <c r="C995" s="387"/>
      <c r="D995" s="374"/>
      <c r="E995" s="246"/>
      <c r="F995" s="248"/>
      <c r="G995" s="330"/>
      <c r="H995" s="135" t="s">
        <v>105</v>
      </c>
      <c r="I995" s="126" t="s">
        <v>39</v>
      </c>
      <c r="J995" s="126">
        <v>1</v>
      </c>
      <c r="K995" s="126">
        <f>G993*J995</f>
        <v>22</v>
      </c>
      <c r="L995" s="173"/>
      <c r="M995" s="216"/>
    </row>
    <row r="996" spans="1:15" ht="15.75" x14ac:dyDescent="0.25">
      <c r="A996" s="230"/>
      <c r="B996" s="389"/>
      <c r="C996" s="387"/>
      <c r="D996" s="374"/>
      <c r="E996" s="246"/>
      <c r="F996" s="248"/>
      <c r="G996" s="330"/>
      <c r="H996" s="102" t="s">
        <v>100</v>
      </c>
      <c r="I996" s="126" t="s">
        <v>39</v>
      </c>
      <c r="J996" s="126">
        <v>3</v>
      </c>
      <c r="K996" s="126">
        <f>G993*J996</f>
        <v>66</v>
      </c>
      <c r="L996" s="173"/>
      <c r="M996" s="216"/>
    </row>
    <row r="997" spans="1:15" ht="15.75" x14ac:dyDescent="0.25">
      <c r="A997" s="230"/>
      <c r="B997" s="389"/>
      <c r="C997" s="387"/>
      <c r="D997" s="374"/>
      <c r="E997" s="246"/>
      <c r="F997" s="248"/>
      <c r="G997" s="330"/>
      <c r="H997" s="135" t="s">
        <v>101</v>
      </c>
      <c r="I997" s="126" t="s">
        <v>39</v>
      </c>
      <c r="J997" s="126">
        <v>3</v>
      </c>
      <c r="K997" s="126">
        <f>G993*J997</f>
        <v>66</v>
      </c>
      <c r="L997" s="173"/>
      <c r="M997" s="216"/>
    </row>
    <row r="998" spans="1:15" ht="15.75" x14ac:dyDescent="0.25">
      <c r="A998" s="230"/>
      <c r="B998" s="389"/>
      <c r="C998" s="387"/>
      <c r="D998" s="374"/>
      <c r="E998" s="246"/>
      <c r="F998" s="248"/>
      <c r="G998" s="330"/>
      <c r="H998" s="102" t="s">
        <v>104</v>
      </c>
      <c r="I998" s="126" t="s">
        <v>39</v>
      </c>
      <c r="J998" s="126">
        <v>1</v>
      </c>
      <c r="K998" s="126">
        <f>G993*J998</f>
        <v>22</v>
      </c>
      <c r="L998" s="173"/>
      <c r="M998" s="216"/>
    </row>
    <row r="999" spans="1:15" ht="15.75" x14ac:dyDescent="0.25">
      <c r="A999" s="230"/>
      <c r="B999" s="389"/>
      <c r="C999" s="387"/>
      <c r="D999" s="330" t="s">
        <v>435</v>
      </c>
      <c r="E999" s="256" t="s">
        <v>436</v>
      </c>
      <c r="F999" s="248" t="s">
        <v>39</v>
      </c>
      <c r="G999" s="330">
        <v>1</v>
      </c>
      <c r="H999" s="135" t="s">
        <v>112</v>
      </c>
      <c r="I999" s="126" t="s">
        <v>39</v>
      </c>
      <c r="J999" s="126">
        <v>1</v>
      </c>
      <c r="K999" s="126">
        <v>1</v>
      </c>
      <c r="L999" s="173" t="s">
        <v>222</v>
      </c>
      <c r="M999" s="216"/>
    </row>
    <row r="1000" spans="1:15" ht="73.5" customHeight="1" x14ac:dyDescent="0.25">
      <c r="A1000" s="230"/>
      <c r="B1000" s="389"/>
      <c r="C1000" s="387"/>
      <c r="D1000" s="331"/>
      <c r="E1000" s="340"/>
      <c r="F1000" s="265"/>
      <c r="G1000" s="331"/>
      <c r="H1000" s="341" t="s">
        <v>311</v>
      </c>
      <c r="I1000" s="131" t="s">
        <v>39</v>
      </c>
      <c r="J1000" s="131">
        <v>1</v>
      </c>
      <c r="K1000" s="131">
        <v>1</v>
      </c>
      <c r="L1000" s="207"/>
      <c r="M1000" s="210"/>
      <c r="N1000" s="380"/>
      <c r="O1000" s="380"/>
    </row>
    <row r="1001" spans="1:15" ht="15.75" x14ac:dyDescent="0.25">
      <c r="A1001" s="230"/>
      <c r="B1001" s="389"/>
      <c r="C1001" s="387"/>
      <c r="D1001" s="246" t="s">
        <v>437</v>
      </c>
      <c r="E1001" s="246" t="s">
        <v>411</v>
      </c>
      <c r="F1001" s="248" t="s">
        <v>39</v>
      </c>
      <c r="G1001" s="383">
        <v>1</v>
      </c>
      <c r="H1001" s="135" t="s">
        <v>306</v>
      </c>
      <c r="I1001" s="126" t="s">
        <v>39</v>
      </c>
      <c r="J1001" s="126">
        <v>1</v>
      </c>
      <c r="K1001" s="126">
        <v>1</v>
      </c>
      <c r="L1001" s="180"/>
      <c r="M1001" s="245"/>
      <c r="N1001" s="380"/>
      <c r="O1001" s="380"/>
    </row>
    <row r="1002" spans="1:15" ht="15.75" x14ac:dyDescent="0.25">
      <c r="A1002" s="230"/>
      <c r="B1002" s="389"/>
      <c r="C1002" s="387"/>
      <c r="D1002" s="246"/>
      <c r="E1002" s="246"/>
      <c r="F1002" s="248"/>
      <c r="G1002" s="383"/>
      <c r="H1002" s="135" t="s">
        <v>106</v>
      </c>
      <c r="I1002" s="126" t="s">
        <v>39</v>
      </c>
      <c r="J1002" s="126">
        <v>1</v>
      </c>
      <c r="K1002" s="126">
        <v>1</v>
      </c>
      <c r="L1002" s="231"/>
      <c r="M1002" s="245"/>
      <c r="N1002" s="380"/>
      <c r="O1002" s="380"/>
    </row>
    <row r="1003" spans="1:15" ht="15.75" x14ac:dyDescent="0.25">
      <c r="A1003" s="230"/>
      <c r="B1003" s="389"/>
      <c r="C1003" s="387"/>
      <c r="D1003" s="246"/>
      <c r="E1003" s="246"/>
      <c r="F1003" s="248"/>
      <c r="G1003" s="383"/>
      <c r="H1003" s="135" t="s">
        <v>412</v>
      </c>
      <c r="I1003" s="126" t="s">
        <v>39</v>
      </c>
      <c r="J1003" s="126">
        <v>1</v>
      </c>
      <c r="K1003" s="126">
        <v>1</v>
      </c>
      <c r="L1003" s="231"/>
      <c r="M1003" s="245"/>
      <c r="N1003" s="380"/>
      <c r="O1003" s="380"/>
    </row>
    <row r="1004" spans="1:15" ht="15.75" x14ac:dyDescent="0.25">
      <c r="A1004" s="230"/>
      <c r="B1004" s="389"/>
      <c r="C1004" s="387"/>
      <c r="D1004" s="246"/>
      <c r="E1004" s="246"/>
      <c r="F1004" s="248"/>
      <c r="G1004" s="383"/>
      <c r="H1004" s="135" t="s">
        <v>103</v>
      </c>
      <c r="I1004" s="126" t="s">
        <v>39</v>
      </c>
      <c r="J1004" s="126">
        <v>2</v>
      </c>
      <c r="K1004" s="126">
        <v>2</v>
      </c>
      <c r="L1004" s="231"/>
      <c r="M1004" s="245"/>
      <c r="N1004" s="380"/>
      <c r="O1004" s="380"/>
    </row>
    <row r="1005" spans="1:15" ht="15.75" x14ac:dyDescent="0.25">
      <c r="A1005" s="230"/>
      <c r="B1005" s="389"/>
      <c r="C1005" s="387"/>
      <c r="D1005" s="246"/>
      <c r="E1005" s="246"/>
      <c r="F1005" s="248"/>
      <c r="G1005" s="383"/>
      <c r="H1005" s="130" t="s">
        <v>100</v>
      </c>
      <c r="I1005" s="126" t="s">
        <v>52</v>
      </c>
      <c r="J1005" s="126">
        <v>5</v>
      </c>
      <c r="K1005" s="126">
        <v>5</v>
      </c>
      <c r="L1005" s="231"/>
      <c r="M1005" s="245"/>
      <c r="N1005" s="380"/>
      <c r="O1005" s="380"/>
    </row>
    <row r="1006" spans="1:15" ht="15.75" x14ac:dyDescent="0.25">
      <c r="A1006" s="230"/>
      <c r="B1006" s="389"/>
      <c r="C1006" s="387"/>
      <c r="D1006" s="246"/>
      <c r="E1006" s="246"/>
      <c r="F1006" s="248"/>
      <c r="G1006" s="383"/>
      <c r="H1006" s="130" t="s">
        <v>101</v>
      </c>
      <c r="I1006" s="126" t="s">
        <v>52</v>
      </c>
      <c r="J1006" s="126">
        <v>5</v>
      </c>
      <c r="K1006" s="126">
        <v>5</v>
      </c>
      <c r="L1006" s="231"/>
      <c r="M1006" s="245"/>
      <c r="N1006" s="380"/>
      <c r="O1006" s="380"/>
    </row>
    <row r="1007" spans="1:15" ht="15.75" x14ac:dyDescent="0.25">
      <c r="A1007" s="230"/>
      <c r="B1007" s="389"/>
      <c r="C1007" s="387"/>
      <c r="D1007" s="246"/>
      <c r="E1007" s="246"/>
      <c r="F1007" s="248"/>
      <c r="G1007" s="383"/>
      <c r="H1007" s="135" t="s">
        <v>105</v>
      </c>
      <c r="I1007" s="126" t="s">
        <v>39</v>
      </c>
      <c r="J1007" s="126">
        <v>2</v>
      </c>
      <c r="K1007" s="126">
        <v>2</v>
      </c>
      <c r="L1007" s="231"/>
      <c r="M1007" s="245"/>
      <c r="N1007" s="380"/>
      <c r="O1007" s="380"/>
    </row>
    <row r="1008" spans="1:15" ht="15.75" x14ac:dyDescent="0.25">
      <c r="A1008" s="230"/>
      <c r="B1008" s="389"/>
      <c r="C1008" s="387"/>
      <c r="D1008" s="246"/>
      <c r="E1008" s="246"/>
      <c r="F1008" s="248"/>
      <c r="G1008" s="383"/>
      <c r="H1008" s="130" t="s">
        <v>104</v>
      </c>
      <c r="I1008" s="126" t="s">
        <v>39</v>
      </c>
      <c r="J1008" s="126">
        <v>2</v>
      </c>
      <c r="K1008" s="126">
        <v>2</v>
      </c>
      <c r="L1008" s="244"/>
      <c r="M1008" s="245"/>
      <c r="N1008" s="380"/>
      <c r="O1008" s="380"/>
    </row>
    <row r="1009" spans="1:15" ht="15.75" x14ac:dyDescent="0.25">
      <c r="A1009" s="230"/>
      <c r="B1009" s="389"/>
      <c r="C1009" s="387"/>
      <c r="D1009" s="246"/>
      <c r="E1009" s="246" t="s">
        <v>379</v>
      </c>
      <c r="F1009" s="248" t="s">
        <v>39</v>
      </c>
      <c r="G1009" s="248">
        <v>6</v>
      </c>
      <c r="H1009" s="130" t="s">
        <v>307</v>
      </c>
      <c r="I1009" s="126" t="s">
        <v>39</v>
      </c>
      <c r="J1009" s="126">
        <v>2</v>
      </c>
      <c r="K1009" s="126">
        <v>12</v>
      </c>
      <c r="L1009" s="180"/>
      <c r="M1009" s="245"/>
      <c r="N1009" s="380"/>
      <c r="O1009" s="380"/>
    </row>
    <row r="1010" spans="1:15" ht="15.75" x14ac:dyDescent="0.25">
      <c r="A1010" s="230"/>
      <c r="B1010" s="389"/>
      <c r="C1010" s="387"/>
      <c r="D1010" s="246"/>
      <c r="E1010" s="246"/>
      <c r="F1010" s="248"/>
      <c r="G1010" s="248"/>
      <c r="H1010" s="130" t="s">
        <v>308</v>
      </c>
      <c r="I1010" s="126" t="s">
        <v>39</v>
      </c>
      <c r="J1010" s="126">
        <v>1</v>
      </c>
      <c r="K1010" s="126">
        <v>6</v>
      </c>
      <c r="L1010" s="231"/>
      <c r="M1010" s="245"/>
      <c r="N1010" s="380"/>
      <c r="O1010" s="380"/>
    </row>
    <row r="1011" spans="1:15" ht="15.75" x14ac:dyDescent="0.25">
      <c r="A1011" s="230"/>
      <c r="B1011" s="389"/>
      <c r="C1011" s="387"/>
      <c r="D1011" s="246"/>
      <c r="E1011" s="246"/>
      <c r="F1011" s="248"/>
      <c r="G1011" s="248"/>
      <c r="H1011" s="130" t="s">
        <v>309</v>
      </c>
      <c r="I1011" s="126" t="s">
        <v>39</v>
      </c>
      <c r="J1011" s="126">
        <v>1</v>
      </c>
      <c r="K1011" s="126">
        <v>6</v>
      </c>
      <c r="L1011" s="231"/>
      <c r="M1011" s="245"/>
      <c r="N1011" s="380"/>
      <c r="O1011" s="380"/>
    </row>
    <row r="1012" spans="1:15" ht="15.75" x14ac:dyDescent="0.25">
      <c r="A1012" s="230"/>
      <c r="B1012" s="389"/>
      <c r="C1012" s="387"/>
      <c r="D1012" s="246"/>
      <c r="E1012" s="246"/>
      <c r="F1012" s="248"/>
      <c r="G1012" s="248"/>
      <c r="H1012" s="130" t="s">
        <v>413</v>
      </c>
      <c r="I1012" s="126" t="s">
        <v>39</v>
      </c>
      <c r="J1012" s="126">
        <v>1</v>
      </c>
      <c r="K1012" s="126">
        <v>6</v>
      </c>
      <c r="L1012" s="244"/>
      <c r="M1012" s="245"/>
      <c r="N1012" s="380"/>
      <c r="O1012" s="380"/>
    </row>
    <row r="1013" spans="1:15" ht="15.75" x14ac:dyDescent="0.25">
      <c r="A1013" s="230"/>
      <c r="B1013" s="389"/>
      <c r="C1013" s="387"/>
      <c r="D1013" s="266" t="s">
        <v>437</v>
      </c>
      <c r="E1013" s="263" t="s">
        <v>414</v>
      </c>
      <c r="F1013" s="266" t="s">
        <v>39</v>
      </c>
      <c r="G1013" s="266">
        <v>1</v>
      </c>
      <c r="H1013" s="351" t="s">
        <v>415</v>
      </c>
      <c r="I1013" s="125" t="s">
        <v>39</v>
      </c>
      <c r="J1013" s="125">
        <v>1</v>
      </c>
      <c r="K1013" s="125">
        <v>1</v>
      </c>
      <c r="L1013" s="84"/>
      <c r="M1013" s="212"/>
      <c r="N1013" s="380"/>
      <c r="O1013" s="380"/>
    </row>
    <row r="1014" spans="1:15" ht="15.75" x14ac:dyDescent="0.25">
      <c r="A1014" s="230"/>
      <c r="B1014" s="389"/>
      <c r="C1014" s="387"/>
      <c r="D1014" s="266"/>
      <c r="E1014" s="263"/>
      <c r="F1014" s="266"/>
      <c r="G1014" s="266"/>
      <c r="H1014" s="135" t="s">
        <v>416</v>
      </c>
      <c r="I1014" s="126" t="s">
        <v>39</v>
      </c>
      <c r="J1014" s="126">
        <v>1</v>
      </c>
      <c r="K1014" s="126">
        <v>1</v>
      </c>
      <c r="L1014" s="66"/>
      <c r="M1014" s="216"/>
      <c r="N1014" s="380"/>
      <c r="O1014" s="380"/>
    </row>
    <row r="1015" spans="1:15" ht="15.75" x14ac:dyDescent="0.25">
      <c r="A1015" s="230"/>
      <c r="B1015" s="389"/>
      <c r="C1015" s="387"/>
      <c r="D1015" s="266"/>
      <c r="E1015" s="263"/>
      <c r="F1015" s="266"/>
      <c r="G1015" s="266"/>
      <c r="H1015" s="113" t="s">
        <v>417</v>
      </c>
      <c r="I1015" s="126" t="s">
        <v>39</v>
      </c>
      <c r="J1015" s="126">
        <v>1</v>
      </c>
      <c r="K1015" s="126">
        <v>1</v>
      </c>
      <c r="L1015" s="66"/>
      <c r="M1015" s="216"/>
      <c r="N1015" s="380"/>
      <c r="O1015" s="380"/>
    </row>
    <row r="1016" spans="1:15" ht="15.75" x14ac:dyDescent="0.25">
      <c r="A1016" s="230"/>
      <c r="B1016" s="389"/>
      <c r="C1016" s="387"/>
      <c r="D1016" s="266"/>
      <c r="E1016" s="263"/>
      <c r="F1016" s="266"/>
      <c r="G1016" s="266"/>
      <c r="H1016" s="135" t="s">
        <v>418</v>
      </c>
      <c r="I1016" s="126" t="s">
        <v>39</v>
      </c>
      <c r="J1016" s="126">
        <v>1</v>
      </c>
      <c r="K1016" s="126">
        <v>1</v>
      </c>
      <c r="L1016" s="66"/>
      <c r="M1016" s="216"/>
      <c r="N1016" s="380"/>
      <c r="O1016" s="380"/>
    </row>
    <row r="1017" spans="1:15" ht="15.75" x14ac:dyDescent="0.25">
      <c r="A1017" s="230"/>
      <c r="B1017" s="389"/>
      <c r="C1017" s="387"/>
      <c r="D1017" s="266"/>
      <c r="E1017" s="263"/>
      <c r="F1017" s="266"/>
      <c r="G1017" s="266"/>
      <c r="H1017" s="102" t="s">
        <v>419</v>
      </c>
      <c r="I1017" s="126" t="s">
        <v>39</v>
      </c>
      <c r="J1017" s="126">
        <v>1</v>
      </c>
      <c r="K1017" s="126">
        <v>1</v>
      </c>
      <c r="L1017" s="66"/>
      <c r="M1017" s="216"/>
      <c r="N1017" s="380"/>
      <c r="O1017" s="380"/>
    </row>
    <row r="1018" spans="1:15" ht="15.75" x14ac:dyDescent="0.25">
      <c r="A1018" s="230"/>
      <c r="B1018" s="389"/>
      <c r="C1018" s="387"/>
      <c r="D1018" s="266"/>
      <c r="E1018" s="263"/>
      <c r="F1018" s="266"/>
      <c r="G1018" s="266"/>
      <c r="H1018" s="135" t="s">
        <v>420</v>
      </c>
      <c r="I1018" s="126" t="s">
        <v>39</v>
      </c>
      <c r="J1018" s="126">
        <v>1</v>
      </c>
      <c r="K1018" s="126">
        <v>1</v>
      </c>
      <c r="L1018" s="66"/>
      <c r="M1018" s="216"/>
      <c r="N1018" s="380"/>
      <c r="O1018" s="380"/>
    </row>
    <row r="1019" spans="1:15" ht="15.75" x14ac:dyDescent="0.25">
      <c r="A1019" s="230"/>
      <c r="B1019" s="389"/>
      <c r="C1019" s="387"/>
      <c r="D1019" s="266"/>
      <c r="E1019" s="263"/>
      <c r="F1019" s="266"/>
      <c r="G1019" s="266"/>
      <c r="H1019" s="135" t="s">
        <v>421</v>
      </c>
      <c r="I1019" s="126" t="s">
        <v>39</v>
      </c>
      <c r="J1019" s="126">
        <v>1</v>
      </c>
      <c r="K1019" s="126">
        <v>1</v>
      </c>
      <c r="L1019" s="66"/>
      <c r="M1019" s="216"/>
      <c r="N1019" s="380"/>
      <c r="O1019" s="380"/>
    </row>
    <row r="1020" spans="1:15" ht="15.75" x14ac:dyDescent="0.25">
      <c r="A1020" s="230"/>
      <c r="B1020" s="389"/>
      <c r="C1020" s="387"/>
      <c r="D1020" s="266"/>
      <c r="E1020" s="263"/>
      <c r="F1020" s="266"/>
      <c r="G1020" s="266"/>
      <c r="H1020" s="130" t="s">
        <v>422</v>
      </c>
      <c r="I1020" s="126" t="s">
        <v>39</v>
      </c>
      <c r="J1020" s="126">
        <v>4</v>
      </c>
      <c r="K1020" s="126">
        <v>4</v>
      </c>
      <c r="L1020" s="66"/>
      <c r="M1020" s="216"/>
      <c r="N1020" s="380"/>
      <c r="O1020" s="380"/>
    </row>
    <row r="1021" spans="1:15" ht="15.75" x14ac:dyDescent="0.25">
      <c r="A1021" s="230"/>
      <c r="B1021" s="389"/>
      <c r="C1021" s="387"/>
      <c r="D1021" s="266"/>
      <c r="E1021" s="263"/>
      <c r="F1021" s="266"/>
      <c r="G1021" s="266"/>
      <c r="H1021" s="102" t="s">
        <v>423</v>
      </c>
      <c r="I1021" s="126" t="s">
        <v>39</v>
      </c>
      <c r="J1021" s="126">
        <v>1</v>
      </c>
      <c r="K1021" s="126">
        <v>1</v>
      </c>
      <c r="L1021" s="66"/>
      <c r="M1021" s="216"/>
      <c r="N1021" s="380"/>
      <c r="O1021" s="380"/>
    </row>
    <row r="1022" spans="1:15" ht="15.75" x14ac:dyDescent="0.25">
      <c r="A1022" s="230"/>
      <c r="B1022" s="389"/>
      <c r="C1022" s="387"/>
      <c r="D1022" s="266"/>
      <c r="E1022" s="263"/>
      <c r="F1022" s="266"/>
      <c r="G1022" s="266"/>
      <c r="H1022" s="102" t="s">
        <v>105</v>
      </c>
      <c r="I1022" s="126" t="s">
        <v>424</v>
      </c>
      <c r="J1022" s="126">
        <v>6</v>
      </c>
      <c r="K1022" s="126">
        <v>6</v>
      </c>
      <c r="L1022" s="66"/>
      <c r="M1022" s="216"/>
      <c r="N1022" s="380"/>
      <c r="O1022" s="380"/>
    </row>
    <row r="1023" spans="1:15" ht="15.75" x14ac:dyDescent="0.25">
      <c r="A1023" s="230"/>
      <c r="B1023" s="389"/>
      <c r="C1023" s="387"/>
      <c r="D1023" s="266"/>
      <c r="E1023" s="263"/>
      <c r="F1023" s="266"/>
      <c r="G1023" s="266"/>
      <c r="H1023" s="102" t="s">
        <v>425</v>
      </c>
      <c r="I1023" s="126" t="s">
        <v>39</v>
      </c>
      <c r="J1023" s="126">
        <v>1</v>
      </c>
      <c r="K1023" s="126">
        <v>1</v>
      </c>
      <c r="L1023" s="66"/>
      <c r="M1023" s="216"/>
      <c r="N1023" s="380"/>
      <c r="O1023" s="380"/>
    </row>
    <row r="1024" spans="1:15" ht="15.75" x14ac:dyDescent="0.25">
      <c r="A1024" s="230"/>
      <c r="B1024" s="389"/>
      <c r="C1024" s="387"/>
      <c r="D1024" s="266"/>
      <c r="E1024" s="263"/>
      <c r="F1024" s="266"/>
      <c r="G1024" s="266"/>
      <c r="H1024" s="98" t="s">
        <v>101</v>
      </c>
      <c r="I1024" s="126" t="s">
        <v>39</v>
      </c>
      <c r="J1024" s="126">
        <v>3</v>
      </c>
      <c r="K1024" s="126">
        <v>3</v>
      </c>
      <c r="L1024" s="66"/>
      <c r="M1024" s="216"/>
      <c r="N1024" s="380"/>
      <c r="O1024" s="380"/>
    </row>
    <row r="1025" spans="1:15" ht="16.5" thickBot="1" x14ac:dyDescent="0.3">
      <c r="A1025" s="324"/>
      <c r="B1025" s="390"/>
      <c r="C1025" s="388"/>
      <c r="D1025" s="384"/>
      <c r="E1025" s="385"/>
      <c r="F1025" s="384"/>
      <c r="G1025" s="384"/>
      <c r="H1025" s="369" t="s">
        <v>322</v>
      </c>
      <c r="I1025" s="127" t="s">
        <v>39</v>
      </c>
      <c r="J1025" s="127">
        <v>3</v>
      </c>
      <c r="K1025" s="127">
        <v>3</v>
      </c>
      <c r="L1025" s="36"/>
      <c r="M1025" s="233"/>
      <c r="N1025" s="380"/>
      <c r="O1025" s="380"/>
    </row>
    <row r="1026" spans="1:15" ht="15.75" x14ac:dyDescent="0.25">
      <c r="A1026" s="273" t="s">
        <v>523</v>
      </c>
      <c r="B1026" s="398" t="s">
        <v>83</v>
      </c>
      <c r="C1026" s="395" t="s">
        <v>520</v>
      </c>
      <c r="D1026" s="176" t="s">
        <v>438</v>
      </c>
      <c r="E1026" s="174" t="s">
        <v>439</v>
      </c>
      <c r="F1026" s="176" t="s">
        <v>53</v>
      </c>
      <c r="G1026" s="234">
        <v>0.38</v>
      </c>
      <c r="H1026" s="94" t="s">
        <v>370</v>
      </c>
      <c r="I1026" s="95" t="s">
        <v>65</v>
      </c>
      <c r="J1026" s="96">
        <f>G1026*3</f>
        <v>1.1400000000000001</v>
      </c>
      <c r="K1026" s="97">
        <f>J1026*1.045</f>
        <v>1.1913</v>
      </c>
      <c r="L1026" s="252" t="s">
        <v>66</v>
      </c>
      <c r="M1026" s="254"/>
      <c r="N1026" s="380"/>
      <c r="O1026" s="381"/>
    </row>
    <row r="1027" spans="1:15" ht="31.5" x14ac:dyDescent="0.25">
      <c r="A1027" s="274"/>
      <c r="B1027" s="399"/>
      <c r="C1027" s="396"/>
      <c r="D1027" s="177"/>
      <c r="E1027" s="175"/>
      <c r="F1027" s="177"/>
      <c r="G1027" s="235"/>
      <c r="H1027" s="98" t="s">
        <v>67</v>
      </c>
      <c r="I1027" s="99" t="s">
        <v>52</v>
      </c>
      <c r="J1027" s="100">
        <v>3</v>
      </c>
      <c r="K1027" s="101">
        <v>3</v>
      </c>
      <c r="L1027" s="253"/>
      <c r="M1027" s="255"/>
      <c r="N1027" s="380"/>
      <c r="O1027" s="380"/>
    </row>
    <row r="1028" spans="1:15" ht="15.75" x14ac:dyDescent="0.25">
      <c r="A1028" s="274"/>
      <c r="B1028" s="399"/>
      <c r="C1028" s="396"/>
      <c r="D1028" s="177"/>
      <c r="E1028" s="175"/>
      <c r="F1028" s="177"/>
      <c r="G1028" s="235"/>
      <c r="H1028" s="98" t="s">
        <v>371</v>
      </c>
      <c r="I1028" s="101" t="s">
        <v>39</v>
      </c>
      <c r="J1028" s="101">
        <v>3</v>
      </c>
      <c r="K1028" s="101">
        <f>G1047*6</f>
        <v>30</v>
      </c>
      <c r="L1028" s="253"/>
      <c r="M1028" s="255"/>
    </row>
    <row r="1029" spans="1:15" ht="31.5" x14ac:dyDescent="0.25">
      <c r="A1029" s="274"/>
      <c r="B1029" s="399"/>
      <c r="C1029" s="396"/>
      <c r="D1029" s="177"/>
      <c r="E1029" s="102" t="s">
        <v>440</v>
      </c>
      <c r="F1029" s="99" t="s">
        <v>54</v>
      </c>
      <c r="G1029" s="392">
        <f>J1026*194</f>
        <v>221.16000000000003</v>
      </c>
      <c r="H1029" s="98"/>
      <c r="I1029" s="101"/>
      <c r="J1029" s="101"/>
      <c r="K1029" s="101"/>
      <c r="L1029" s="253"/>
      <c r="M1029" s="255"/>
    </row>
    <row r="1030" spans="1:15" ht="15.75" x14ac:dyDescent="0.25">
      <c r="A1030" s="274"/>
      <c r="B1030" s="399"/>
      <c r="C1030" s="396"/>
      <c r="D1030" s="177"/>
      <c r="E1030" s="104" t="s">
        <v>441</v>
      </c>
      <c r="F1030" s="101" t="s">
        <v>54</v>
      </c>
      <c r="G1030" s="392">
        <f>G1029</f>
        <v>221.16000000000003</v>
      </c>
      <c r="H1030" s="98"/>
      <c r="I1030" s="101"/>
      <c r="J1030" s="101"/>
      <c r="K1030" s="101"/>
      <c r="L1030" s="253"/>
      <c r="M1030" s="255"/>
    </row>
    <row r="1031" spans="1:15" ht="15.75" x14ac:dyDescent="0.25">
      <c r="A1031" s="274"/>
      <c r="B1031" s="399"/>
      <c r="C1031" s="396"/>
      <c r="D1031" s="177"/>
      <c r="E1031" s="104" t="s">
        <v>442</v>
      </c>
      <c r="F1031" s="101" t="s">
        <v>54</v>
      </c>
      <c r="G1031" s="392">
        <f>G1029</f>
        <v>221.16000000000003</v>
      </c>
      <c r="H1031" s="98"/>
      <c r="I1031" s="101"/>
      <c r="J1031" s="101"/>
      <c r="K1031" s="101"/>
      <c r="L1031" s="253"/>
      <c r="M1031" s="255"/>
    </row>
    <row r="1032" spans="1:15" ht="15.75" x14ac:dyDescent="0.25">
      <c r="A1032" s="274"/>
      <c r="B1032" s="399"/>
      <c r="C1032" s="396"/>
      <c r="D1032" s="177"/>
      <c r="E1032" s="102" t="s">
        <v>70</v>
      </c>
      <c r="F1032" s="99" t="s">
        <v>39</v>
      </c>
      <c r="G1032" s="99">
        <v>0</v>
      </c>
      <c r="H1032" s="98" t="s">
        <v>384</v>
      </c>
      <c r="I1032" s="99" t="s">
        <v>52</v>
      </c>
      <c r="J1032" s="101">
        <v>3</v>
      </c>
      <c r="K1032" s="101">
        <f>G1032*J1032</f>
        <v>0</v>
      </c>
      <c r="L1032" s="253"/>
      <c r="M1032" s="255"/>
    </row>
    <row r="1033" spans="1:15" ht="15.75" x14ac:dyDescent="0.25">
      <c r="A1033" s="274"/>
      <c r="B1033" s="399"/>
      <c r="C1033" s="396"/>
      <c r="D1033" s="177"/>
      <c r="E1033" s="102" t="s">
        <v>376</v>
      </c>
      <c r="F1033" s="99" t="s">
        <v>39</v>
      </c>
      <c r="G1033" s="99">
        <v>0</v>
      </c>
      <c r="H1033" s="98" t="s">
        <v>110</v>
      </c>
      <c r="I1033" s="99" t="s">
        <v>52</v>
      </c>
      <c r="J1033" s="101">
        <v>1</v>
      </c>
      <c r="K1033" s="101">
        <f t="shared" ref="K1033:K1034" si="22">G1033*J1033</f>
        <v>0</v>
      </c>
      <c r="L1033" s="253"/>
      <c r="M1033" s="255"/>
    </row>
    <row r="1034" spans="1:15" ht="15.75" x14ac:dyDescent="0.25">
      <c r="A1034" s="274"/>
      <c r="B1034" s="399"/>
      <c r="C1034" s="396"/>
      <c r="D1034" s="177"/>
      <c r="E1034" s="102" t="s">
        <v>63</v>
      </c>
      <c r="F1034" s="99" t="s">
        <v>39</v>
      </c>
      <c r="G1034" s="99">
        <v>2</v>
      </c>
      <c r="H1034" s="98" t="s">
        <v>377</v>
      </c>
      <c r="I1034" s="99" t="s">
        <v>52</v>
      </c>
      <c r="J1034" s="101">
        <v>3</v>
      </c>
      <c r="K1034" s="101">
        <f t="shared" si="22"/>
        <v>6</v>
      </c>
      <c r="L1034" s="253"/>
      <c r="M1034" s="255"/>
    </row>
    <row r="1035" spans="1:15" ht="45.75" customHeight="1" x14ac:dyDescent="0.25">
      <c r="A1035" s="274"/>
      <c r="B1035" s="399"/>
      <c r="C1035" s="396"/>
      <c r="D1035" s="304" t="s">
        <v>438</v>
      </c>
      <c r="E1035" s="130" t="s">
        <v>286</v>
      </c>
      <c r="F1035" s="126" t="s">
        <v>39</v>
      </c>
      <c r="G1035" s="126">
        <v>6</v>
      </c>
      <c r="H1035" s="341" t="s">
        <v>123</v>
      </c>
      <c r="I1035" s="131" t="s">
        <v>52</v>
      </c>
      <c r="J1035" s="126">
        <v>1</v>
      </c>
      <c r="K1035" s="126">
        <f>G1035*J1035</f>
        <v>6</v>
      </c>
      <c r="L1035" s="59"/>
      <c r="M1035" s="93"/>
    </row>
    <row r="1036" spans="1:15" ht="15.75" x14ac:dyDescent="0.25">
      <c r="A1036" s="274"/>
      <c r="B1036" s="399"/>
      <c r="C1036" s="396"/>
      <c r="D1036" s="248" t="s">
        <v>443</v>
      </c>
      <c r="E1036" s="256" t="s">
        <v>102</v>
      </c>
      <c r="F1036" s="248" t="s">
        <v>220</v>
      </c>
      <c r="G1036" s="248">
        <v>1</v>
      </c>
      <c r="H1036" s="104" t="s">
        <v>306</v>
      </c>
      <c r="I1036" s="101" t="s">
        <v>39</v>
      </c>
      <c r="J1036" s="101">
        <v>1</v>
      </c>
      <c r="K1036" s="101">
        <f t="shared" ref="K1036:K1047" si="23">G1036*J1036</f>
        <v>1</v>
      </c>
      <c r="L1036" s="248"/>
      <c r="M1036" s="251"/>
    </row>
    <row r="1037" spans="1:15" ht="15.75" x14ac:dyDescent="0.25">
      <c r="A1037" s="274"/>
      <c r="B1037" s="399"/>
      <c r="C1037" s="396"/>
      <c r="D1037" s="248"/>
      <c r="E1037" s="256"/>
      <c r="F1037" s="248"/>
      <c r="G1037" s="248"/>
      <c r="H1037" s="104" t="s">
        <v>103</v>
      </c>
      <c r="I1037" s="101" t="s">
        <v>39</v>
      </c>
      <c r="J1037" s="101">
        <v>2</v>
      </c>
      <c r="K1037" s="101">
        <f>G1036*J1037</f>
        <v>2</v>
      </c>
      <c r="L1037" s="248"/>
      <c r="M1037" s="251"/>
    </row>
    <row r="1038" spans="1:15" ht="15.75" x14ac:dyDescent="0.25">
      <c r="A1038" s="274"/>
      <c r="B1038" s="399"/>
      <c r="C1038" s="396"/>
      <c r="D1038" s="248"/>
      <c r="E1038" s="256"/>
      <c r="F1038" s="248"/>
      <c r="G1038" s="248"/>
      <c r="H1038" s="102" t="s">
        <v>100</v>
      </c>
      <c r="I1038" s="101" t="s">
        <v>39</v>
      </c>
      <c r="J1038" s="101">
        <v>3</v>
      </c>
      <c r="K1038" s="101">
        <f>G1036*J1038</f>
        <v>3</v>
      </c>
      <c r="L1038" s="248"/>
      <c r="M1038" s="251"/>
    </row>
    <row r="1039" spans="1:15" ht="15.75" x14ac:dyDescent="0.25">
      <c r="A1039" s="274"/>
      <c r="B1039" s="399"/>
      <c r="C1039" s="396"/>
      <c r="D1039" s="248"/>
      <c r="E1039" s="256"/>
      <c r="F1039" s="248"/>
      <c r="G1039" s="248"/>
      <c r="H1039" s="104" t="s">
        <v>101</v>
      </c>
      <c r="I1039" s="101" t="s">
        <v>39</v>
      </c>
      <c r="J1039" s="101">
        <v>3</v>
      </c>
      <c r="K1039" s="101">
        <f>G1036*J1039</f>
        <v>3</v>
      </c>
      <c r="L1039" s="248"/>
      <c r="M1039" s="251"/>
    </row>
    <row r="1040" spans="1:15" ht="15.75" x14ac:dyDescent="0.25">
      <c r="A1040" s="274"/>
      <c r="B1040" s="399"/>
      <c r="C1040" s="396"/>
      <c r="D1040" s="248"/>
      <c r="E1040" s="256"/>
      <c r="F1040" s="248"/>
      <c r="G1040" s="248"/>
      <c r="H1040" s="102" t="s">
        <v>104</v>
      </c>
      <c r="I1040" s="101" t="s">
        <v>39</v>
      </c>
      <c r="J1040" s="101">
        <v>2</v>
      </c>
      <c r="K1040" s="101">
        <f>G1036*J1040</f>
        <v>2</v>
      </c>
      <c r="L1040" s="248"/>
      <c r="M1040" s="251"/>
    </row>
    <row r="1041" spans="1:13" ht="15.75" x14ac:dyDescent="0.25">
      <c r="A1041" s="274"/>
      <c r="B1041" s="399"/>
      <c r="C1041" s="396"/>
      <c r="D1041" s="248"/>
      <c r="E1041" s="256"/>
      <c r="F1041" s="248"/>
      <c r="G1041" s="248"/>
      <c r="H1041" s="104" t="s">
        <v>105</v>
      </c>
      <c r="I1041" s="101" t="s">
        <v>39</v>
      </c>
      <c r="J1041" s="101">
        <v>2</v>
      </c>
      <c r="K1041" s="101">
        <f>G1036*J1041</f>
        <v>2</v>
      </c>
      <c r="L1041" s="248"/>
      <c r="M1041" s="251"/>
    </row>
    <row r="1042" spans="1:13" ht="15.75" x14ac:dyDescent="0.25">
      <c r="A1042" s="274"/>
      <c r="B1042" s="399"/>
      <c r="C1042" s="396"/>
      <c r="D1042" s="248"/>
      <c r="E1042" s="256"/>
      <c r="F1042" s="248"/>
      <c r="G1042" s="248"/>
      <c r="H1042" s="104" t="s">
        <v>106</v>
      </c>
      <c r="I1042" s="101" t="s">
        <v>39</v>
      </c>
      <c r="J1042" s="101">
        <v>1</v>
      </c>
      <c r="K1042" s="101">
        <f>G1036*J1042</f>
        <v>1</v>
      </c>
      <c r="L1042" s="248"/>
      <c r="M1042" s="251"/>
    </row>
    <row r="1043" spans="1:13" ht="15.75" x14ac:dyDescent="0.25">
      <c r="A1043" s="274"/>
      <c r="B1043" s="399"/>
      <c r="C1043" s="396"/>
      <c r="D1043" s="248"/>
      <c r="E1043" s="246" t="s">
        <v>379</v>
      </c>
      <c r="F1043" s="248" t="s">
        <v>39</v>
      </c>
      <c r="G1043" s="248">
        <v>6</v>
      </c>
      <c r="H1043" s="105" t="s">
        <v>307</v>
      </c>
      <c r="I1043" s="101" t="s">
        <v>39</v>
      </c>
      <c r="J1043" s="101">
        <v>2</v>
      </c>
      <c r="K1043" s="101">
        <f t="shared" si="23"/>
        <v>12</v>
      </c>
      <c r="L1043" s="248"/>
      <c r="M1043" s="251"/>
    </row>
    <row r="1044" spans="1:13" ht="15.75" x14ac:dyDescent="0.25">
      <c r="A1044" s="274"/>
      <c r="B1044" s="399"/>
      <c r="C1044" s="396"/>
      <c r="D1044" s="248"/>
      <c r="E1044" s="246"/>
      <c r="F1044" s="248"/>
      <c r="G1044" s="248"/>
      <c r="H1044" s="102" t="s">
        <v>308</v>
      </c>
      <c r="I1044" s="101" t="s">
        <v>39</v>
      </c>
      <c r="J1044" s="101">
        <v>1</v>
      </c>
      <c r="K1044" s="101">
        <f>G1043*J1044</f>
        <v>6</v>
      </c>
      <c r="L1044" s="248"/>
      <c r="M1044" s="251"/>
    </row>
    <row r="1045" spans="1:13" ht="15.75" x14ac:dyDescent="0.25">
      <c r="A1045" s="274"/>
      <c r="B1045" s="399"/>
      <c r="C1045" s="396"/>
      <c r="D1045" s="248"/>
      <c r="E1045" s="246"/>
      <c r="F1045" s="248"/>
      <c r="G1045" s="248"/>
      <c r="H1045" s="102" t="s">
        <v>309</v>
      </c>
      <c r="I1045" s="101" t="s">
        <v>39</v>
      </c>
      <c r="J1045" s="101">
        <v>1</v>
      </c>
      <c r="K1045" s="101">
        <f>G1043*J1045</f>
        <v>6</v>
      </c>
      <c r="L1045" s="248"/>
      <c r="M1045" s="251"/>
    </row>
    <row r="1046" spans="1:13" ht="15.75" x14ac:dyDescent="0.25">
      <c r="A1046" s="274"/>
      <c r="B1046" s="399"/>
      <c r="C1046" s="396"/>
      <c r="D1046" s="248"/>
      <c r="E1046" s="246"/>
      <c r="F1046" s="248"/>
      <c r="G1046" s="248"/>
      <c r="H1046" s="105" t="s">
        <v>310</v>
      </c>
      <c r="I1046" s="101" t="s">
        <v>39</v>
      </c>
      <c r="J1046" s="101">
        <v>1</v>
      </c>
      <c r="K1046" s="101">
        <f>G1043*J1046</f>
        <v>6</v>
      </c>
      <c r="L1046" s="248"/>
      <c r="M1046" s="251"/>
    </row>
    <row r="1047" spans="1:13" ht="15.75" x14ac:dyDescent="0.25">
      <c r="A1047" s="274"/>
      <c r="B1047" s="399"/>
      <c r="C1047" s="396"/>
      <c r="D1047" s="272" t="s">
        <v>444</v>
      </c>
      <c r="E1047" s="246" t="s">
        <v>102</v>
      </c>
      <c r="F1047" s="248" t="s">
        <v>220</v>
      </c>
      <c r="G1047" s="250">
        <v>5</v>
      </c>
      <c r="H1047" s="98" t="s">
        <v>210</v>
      </c>
      <c r="I1047" s="126" t="s">
        <v>39</v>
      </c>
      <c r="J1047" s="126">
        <v>1</v>
      </c>
      <c r="K1047" s="126">
        <f t="shared" si="23"/>
        <v>5</v>
      </c>
      <c r="L1047" s="248"/>
      <c r="M1047" s="251"/>
    </row>
    <row r="1048" spans="1:13" ht="15.75" x14ac:dyDescent="0.25">
      <c r="A1048" s="274"/>
      <c r="B1048" s="399"/>
      <c r="C1048" s="396"/>
      <c r="D1048" s="272"/>
      <c r="E1048" s="246"/>
      <c r="F1048" s="248"/>
      <c r="G1048" s="250"/>
      <c r="H1048" s="135" t="s">
        <v>211</v>
      </c>
      <c r="I1048" s="126" t="s">
        <v>39</v>
      </c>
      <c r="J1048" s="126">
        <v>1</v>
      </c>
      <c r="K1048" s="126">
        <f>G1047*J1048</f>
        <v>5</v>
      </c>
      <c r="L1048" s="248"/>
      <c r="M1048" s="251"/>
    </row>
    <row r="1049" spans="1:13" ht="15.75" x14ac:dyDescent="0.25">
      <c r="A1049" s="274"/>
      <c r="B1049" s="399"/>
      <c r="C1049" s="396"/>
      <c r="D1049" s="272"/>
      <c r="E1049" s="246"/>
      <c r="F1049" s="248"/>
      <c r="G1049" s="250"/>
      <c r="H1049" s="135" t="s">
        <v>105</v>
      </c>
      <c r="I1049" s="126" t="s">
        <v>39</v>
      </c>
      <c r="J1049" s="126">
        <v>1</v>
      </c>
      <c r="K1049" s="126">
        <f>G1047*J1049</f>
        <v>5</v>
      </c>
      <c r="L1049" s="248"/>
      <c r="M1049" s="251"/>
    </row>
    <row r="1050" spans="1:13" ht="15.75" x14ac:dyDescent="0.25">
      <c r="A1050" s="274"/>
      <c r="B1050" s="399"/>
      <c r="C1050" s="396"/>
      <c r="D1050" s="272"/>
      <c r="E1050" s="246"/>
      <c r="F1050" s="248"/>
      <c r="G1050" s="250"/>
      <c r="H1050" s="102" t="s">
        <v>100</v>
      </c>
      <c r="I1050" s="126" t="s">
        <v>39</v>
      </c>
      <c r="J1050" s="126">
        <v>3</v>
      </c>
      <c r="K1050" s="126">
        <f>G1047*J1050</f>
        <v>15</v>
      </c>
      <c r="L1050" s="248"/>
      <c r="M1050" s="251"/>
    </row>
    <row r="1051" spans="1:13" ht="15.75" x14ac:dyDescent="0.25">
      <c r="A1051" s="274"/>
      <c r="B1051" s="399"/>
      <c r="C1051" s="396"/>
      <c r="D1051" s="272"/>
      <c r="E1051" s="246"/>
      <c r="F1051" s="248"/>
      <c r="G1051" s="250"/>
      <c r="H1051" s="135" t="s">
        <v>101</v>
      </c>
      <c r="I1051" s="126" t="s">
        <v>39</v>
      </c>
      <c r="J1051" s="126">
        <v>3</v>
      </c>
      <c r="K1051" s="126">
        <f>G1047*J1051</f>
        <v>15</v>
      </c>
      <c r="L1051" s="248"/>
      <c r="M1051" s="251"/>
    </row>
    <row r="1052" spans="1:13" ht="15.75" x14ac:dyDescent="0.25">
      <c r="A1052" s="274"/>
      <c r="B1052" s="399"/>
      <c r="C1052" s="396"/>
      <c r="D1052" s="272"/>
      <c r="E1052" s="246"/>
      <c r="F1052" s="248"/>
      <c r="G1052" s="250"/>
      <c r="H1052" s="102" t="s">
        <v>104</v>
      </c>
      <c r="I1052" s="126" t="s">
        <v>39</v>
      </c>
      <c r="J1052" s="126">
        <v>1</v>
      </c>
      <c r="K1052" s="126">
        <f>G1047*J1052</f>
        <v>5</v>
      </c>
      <c r="L1052" s="248"/>
      <c r="M1052" s="251"/>
    </row>
    <row r="1053" spans="1:13" ht="15.75" x14ac:dyDescent="0.25">
      <c r="A1053" s="274"/>
      <c r="B1053" s="399"/>
      <c r="C1053" s="396"/>
      <c r="D1053" s="258" t="s">
        <v>445</v>
      </c>
      <c r="E1053" s="364" t="s">
        <v>446</v>
      </c>
      <c r="F1053" s="258" t="s">
        <v>53</v>
      </c>
      <c r="G1053" s="393">
        <v>0.316</v>
      </c>
      <c r="H1053" s="107" t="s">
        <v>370</v>
      </c>
      <c r="I1053" s="108" t="s">
        <v>65</v>
      </c>
      <c r="J1053" s="109">
        <f>G1053*3</f>
        <v>0.94799999999999995</v>
      </c>
      <c r="K1053" s="110">
        <f>J1053*1.045</f>
        <v>0.99065999999999987</v>
      </c>
      <c r="L1053" s="258" t="s">
        <v>66</v>
      </c>
      <c r="M1053" s="260"/>
    </row>
    <row r="1054" spans="1:13" ht="31.5" x14ac:dyDescent="0.25">
      <c r="A1054" s="274"/>
      <c r="B1054" s="399"/>
      <c r="C1054" s="396"/>
      <c r="D1054" s="258"/>
      <c r="E1054" s="364"/>
      <c r="F1054" s="258"/>
      <c r="G1054" s="393"/>
      <c r="H1054" s="111" t="s">
        <v>67</v>
      </c>
      <c r="I1054" s="129" t="s">
        <v>52</v>
      </c>
      <c r="J1054" s="100">
        <v>3</v>
      </c>
      <c r="K1054" s="126">
        <v>3</v>
      </c>
      <c r="L1054" s="258"/>
      <c r="M1054" s="260"/>
    </row>
    <row r="1055" spans="1:13" ht="15.75" x14ac:dyDescent="0.25">
      <c r="A1055" s="274"/>
      <c r="B1055" s="399"/>
      <c r="C1055" s="396"/>
      <c r="D1055" s="258"/>
      <c r="E1055" s="326"/>
      <c r="F1055" s="325"/>
      <c r="G1055" s="391"/>
      <c r="H1055" s="111" t="s">
        <v>371</v>
      </c>
      <c r="I1055" s="126" t="s">
        <v>39</v>
      </c>
      <c r="J1055" s="126">
        <v>3</v>
      </c>
      <c r="K1055" s="126">
        <f>G1063*6</f>
        <v>24</v>
      </c>
      <c r="L1055" s="258"/>
      <c r="M1055" s="260"/>
    </row>
    <row r="1056" spans="1:13" ht="31.5" x14ac:dyDescent="0.25">
      <c r="A1056" s="274"/>
      <c r="B1056" s="399"/>
      <c r="C1056" s="396"/>
      <c r="D1056" s="258"/>
      <c r="E1056" s="112" t="s">
        <v>440</v>
      </c>
      <c r="F1056" s="108" t="s">
        <v>54</v>
      </c>
      <c r="G1056" s="103">
        <f>J1053*194</f>
        <v>183.91199999999998</v>
      </c>
      <c r="H1056" s="111"/>
      <c r="I1056" s="126"/>
      <c r="J1056" s="126"/>
      <c r="K1056" s="126"/>
      <c r="L1056" s="258"/>
      <c r="M1056" s="260"/>
    </row>
    <row r="1057" spans="1:13" ht="15.75" x14ac:dyDescent="0.25">
      <c r="A1057" s="274"/>
      <c r="B1057" s="399"/>
      <c r="C1057" s="396"/>
      <c r="D1057" s="258"/>
      <c r="E1057" s="135" t="s">
        <v>441</v>
      </c>
      <c r="F1057" s="126" t="s">
        <v>54</v>
      </c>
      <c r="G1057" s="103">
        <f>G1056</f>
        <v>183.91199999999998</v>
      </c>
      <c r="H1057" s="111"/>
      <c r="I1057" s="126"/>
      <c r="J1057" s="126"/>
      <c r="K1057" s="126"/>
      <c r="L1057" s="258"/>
      <c r="M1057" s="260"/>
    </row>
    <row r="1058" spans="1:13" ht="15.75" x14ac:dyDescent="0.25">
      <c r="A1058" s="274"/>
      <c r="B1058" s="399"/>
      <c r="C1058" s="396"/>
      <c r="D1058" s="258"/>
      <c r="E1058" s="135" t="s">
        <v>442</v>
      </c>
      <c r="F1058" s="126" t="s">
        <v>54</v>
      </c>
      <c r="G1058" s="103">
        <f>G1056</f>
        <v>183.91199999999998</v>
      </c>
      <c r="H1058" s="111"/>
      <c r="I1058" s="126"/>
      <c r="J1058" s="126"/>
      <c r="K1058" s="126"/>
      <c r="L1058" s="258"/>
      <c r="M1058" s="260"/>
    </row>
    <row r="1059" spans="1:13" ht="15.75" x14ac:dyDescent="0.25">
      <c r="A1059" s="274"/>
      <c r="B1059" s="399"/>
      <c r="C1059" s="396"/>
      <c r="D1059" s="258"/>
      <c r="E1059" s="102" t="s">
        <v>70</v>
      </c>
      <c r="F1059" s="129" t="s">
        <v>39</v>
      </c>
      <c r="G1059" s="129">
        <v>0</v>
      </c>
      <c r="H1059" s="111" t="s">
        <v>384</v>
      </c>
      <c r="I1059" s="129" t="s">
        <v>52</v>
      </c>
      <c r="J1059" s="126">
        <v>3</v>
      </c>
      <c r="K1059" s="126">
        <f>G1059*J1059</f>
        <v>0</v>
      </c>
      <c r="L1059" s="258"/>
      <c r="M1059" s="260"/>
    </row>
    <row r="1060" spans="1:13" ht="15.75" x14ac:dyDescent="0.25">
      <c r="A1060" s="274"/>
      <c r="B1060" s="399"/>
      <c r="C1060" s="396"/>
      <c r="D1060" s="258"/>
      <c r="E1060" s="102" t="s">
        <v>376</v>
      </c>
      <c r="F1060" s="129" t="s">
        <v>39</v>
      </c>
      <c r="G1060" s="129">
        <v>0</v>
      </c>
      <c r="H1060" s="111" t="s">
        <v>110</v>
      </c>
      <c r="I1060" s="129" t="s">
        <v>52</v>
      </c>
      <c r="J1060" s="126">
        <v>1</v>
      </c>
      <c r="K1060" s="126">
        <f t="shared" ref="K1060:K1061" si="24">G1060*J1060</f>
        <v>0</v>
      </c>
      <c r="L1060" s="258"/>
      <c r="M1060" s="260"/>
    </row>
    <row r="1061" spans="1:13" ht="15.75" x14ac:dyDescent="0.25">
      <c r="A1061" s="274"/>
      <c r="B1061" s="399"/>
      <c r="C1061" s="396"/>
      <c r="D1061" s="258"/>
      <c r="E1061" s="102" t="s">
        <v>63</v>
      </c>
      <c r="F1061" s="129" t="s">
        <v>39</v>
      </c>
      <c r="G1061" s="129">
        <v>2</v>
      </c>
      <c r="H1061" s="111" t="s">
        <v>377</v>
      </c>
      <c r="I1061" s="129" t="s">
        <v>52</v>
      </c>
      <c r="J1061" s="126">
        <v>3</v>
      </c>
      <c r="K1061" s="126">
        <f t="shared" si="24"/>
        <v>6</v>
      </c>
      <c r="L1061" s="258"/>
      <c r="M1061" s="261"/>
    </row>
    <row r="1062" spans="1:13" ht="45.75" customHeight="1" x14ac:dyDescent="0.25">
      <c r="A1062" s="274"/>
      <c r="B1062" s="399"/>
      <c r="C1062" s="396"/>
      <c r="D1062" s="304" t="s">
        <v>445</v>
      </c>
      <c r="E1062" s="130" t="s">
        <v>286</v>
      </c>
      <c r="F1062" s="126" t="s">
        <v>39</v>
      </c>
      <c r="G1062" s="126">
        <v>5</v>
      </c>
      <c r="H1062" s="341" t="s">
        <v>123</v>
      </c>
      <c r="I1062" s="131" t="s">
        <v>52</v>
      </c>
      <c r="J1062" s="126">
        <v>1</v>
      </c>
      <c r="K1062" s="126">
        <f>G1062*J1062</f>
        <v>5</v>
      </c>
      <c r="L1062" s="59"/>
      <c r="M1062" s="93"/>
    </row>
    <row r="1063" spans="1:13" ht="15.75" x14ac:dyDescent="0.25">
      <c r="A1063" s="274"/>
      <c r="B1063" s="399"/>
      <c r="C1063" s="396"/>
      <c r="D1063" s="308" t="s">
        <v>447</v>
      </c>
      <c r="E1063" s="262" t="s">
        <v>102</v>
      </c>
      <c r="F1063" s="265" t="s">
        <v>220</v>
      </c>
      <c r="G1063" s="265">
        <v>4</v>
      </c>
      <c r="H1063" s="111" t="s">
        <v>210</v>
      </c>
      <c r="I1063" s="126" t="s">
        <v>39</v>
      </c>
      <c r="J1063" s="126">
        <v>1</v>
      </c>
      <c r="K1063" s="126">
        <f t="shared" ref="K1063" si="25">G1063*J1063</f>
        <v>4</v>
      </c>
      <c r="L1063" s="265"/>
      <c r="M1063" s="268"/>
    </row>
    <row r="1064" spans="1:13" ht="15.75" x14ac:dyDescent="0.25">
      <c r="A1064" s="274"/>
      <c r="B1064" s="399"/>
      <c r="C1064" s="396"/>
      <c r="D1064" s="258"/>
      <c r="E1064" s="263"/>
      <c r="F1064" s="266"/>
      <c r="G1064" s="266"/>
      <c r="H1064" s="135" t="s">
        <v>211</v>
      </c>
      <c r="I1064" s="126" t="s">
        <v>39</v>
      </c>
      <c r="J1064" s="126">
        <v>1</v>
      </c>
      <c r="K1064" s="126">
        <f>G1063*J1064</f>
        <v>4</v>
      </c>
      <c r="L1064" s="266"/>
      <c r="M1064" s="269"/>
    </row>
    <row r="1065" spans="1:13" ht="15.75" x14ac:dyDescent="0.25">
      <c r="A1065" s="274"/>
      <c r="B1065" s="399"/>
      <c r="C1065" s="396"/>
      <c r="D1065" s="258"/>
      <c r="E1065" s="263"/>
      <c r="F1065" s="266"/>
      <c r="G1065" s="266"/>
      <c r="H1065" s="135" t="s">
        <v>105</v>
      </c>
      <c r="I1065" s="126" t="s">
        <v>39</v>
      </c>
      <c r="J1065" s="126">
        <v>1</v>
      </c>
      <c r="K1065" s="126">
        <f>G1063*J1065</f>
        <v>4</v>
      </c>
      <c r="L1065" s="266"/>
      <c r="M1065" s="269"/>
    </row>
    <row r="1066" spans="1:13" ht="15.75" x14ac:dyDescent="0.25">
      <c r="A1066" s="274"/>
      <c r="B1066" s="399"/>
      <c r="C1066" s="396"/>
      <c r="D1066" s="258"/>
      <c r="E1066" s="263"/>
      <c r="F1066" s="266"/>
      <c r="G1066" s="266"/>
      <c r="H1066" s="113" t="s">
        <v>100</v>
      </c>
      <c r="I1066" s="126" t="s">
        <v>39</v>
      </c>
      <c r="J1066" s="126">
        <v>3</v>
      </c>
      <c r="K1066" s="126">
        <f>G1063*J1066</f>
        <v>12</v>
      </c>
      <c r="L1066" s="266"/>
      <c r="M1066" s="269"/>
    </row>
    <row r="1067" spans="1:13" ht="15.75" x14ac:dyDescent="0.25">
      <c r="A1067" s="274"/>
      <c r="B1067" s="399"/>
      <c r="C1067" s="396"/>
      <c r="D1067" s="258"/>
      <c r="E1067" s="263"/>
      <c r="F1067" s="266"/>
      <c r="G1067" s="266"/>
      <c r="H1067" s="135" t="s">
        <v>101</v>
      </c>
      <c r="I1067" s="126" t="s">
        <v>39</v>
      </c>
      <c r="J1067" s="126">
        <v>3</v>
      </c>
      <c r="K1067" s="126">
        <f>G1063*J1067</f>
        <v>12</v>
      </c>
      <c r="L1067" s="266"/>
      <c r="M1067" s="269"/>
    </row>
    <row r="1068" spans="1:13" ht="15.75" x14ac:dyDescent="0.25">
      <c r="A1068" s="274"/>
      <c r="B1068" s="399"/>
      <c r="C1068" s="396"/>
      <c r="D1068" s="325"/>
      <c r="E1068" s="264"/>
      <c r="F1068" s="267"/>
      <c r="G1068" s="267"/>
      <c r="H1068" s="102" t="s">
        <v>104</v>
      </c>
      <c r="I1068" s="126" t="s">
        <v>39</v>
      </c>
      <c r="J1068" s="126">
        <v>1</v>
      </c>
      <c r="K1068" s="126">
        <f>G1063*J1068</f>
        <v>4</v>
      </c>
      <c r="L1068" s="267"/>
      <c r="M1068" s="270"/>
    </row>
    <row r="1069" spans="1:13" ht="15.75" x14ac:dyDescent="0.25">
      <c r="A1069" s="274"/>
      <c r="B1069" s="399"/>
      <c r="C1069" s="396"/>
      <c r="D1069" s="258" t="s">
        <v>448</v>
      </c>
      <c r="E1069" s="364" t="s">
        <v>449</v>
      </c>
      <c r="F1069" s="258" t="s">
        <v>53</v>
      </c>
      <c r="G1069" s="393">
        <v>0.316</v>
      </c>
      <c r="H1069" s="107" t="s">
        <v>370</v>
      </c>
      <c r="I1069" s="108" t="s">
        <v>65</v>
      </c>
      <c r="J1069" s="109">
        <f>G1069*3</f>
        <v>0.94799999999999995</v>
      </c>
      <c r="K1069" s="110">
        <f>J1069*1.045</f>
        <v>0.99065999999999987</v>
      </c>
      <c r="L1069" s="258" t="s">
        <v>66</v>
      </c>
      <c r="M1069" s="260"/>
    </row>
    <row r="1070" spans="1:13" ht="31.5" x14ac:dyDescent="0.25">
      <c r="A1070" s="274"/>
      <c r="B1070" s="399"/>
      <c r="C1070" s="396"/>
      <c r="D1070" s="258"/>
      <c r="E1070" s="364"/>
      <c r="F1070" s="258"/>
      <c r="G1070" s="393"/>
      <c r="H1070" s="111" t="s">
        <v>67</v>
      </c>
      <c r="I1070" s="129" t="s">
        <v>52</v>
      </c>
      <c r="J1070" s="100">
        <v>3</v>
      </c>
      <c r="K1070" s="126">
        <v>3</v>
      </c>
      <c r="L1070" s="258"/>
      <c r="M1070" s="260"/>
    </row>
    <row r="1071" spans="1:13" ht="15.75" x14ac:dyDescent="0.25">
      <c r="A1071" s="274"/>
      <c r="B1071" s="399"/>
      <c r="C1071" s="396"/>
      <c r="D1071" s="258"/>
      <c r="E1071" s="326"/>
      <c r="F1071" s="325"/>
      <c r="G1071" s="391"/>
      <c r="H1071" s="111" t="s">
        <v>371</v>
      </c>
      <c r="I1071" s="126" t="s">
        <v>39</v>
      </c>
      <c r="J1071" s="126">
        <v>3</v>
      </c>
      <c r="K1071" s="126">
        <f>G1079*6</f>
        <v>24</v>
      </c>
      <c r="L1071" s="258"/>
      <c r="M1071" s="260"/>
    </row>
    <row r="1072" spans="1:13" ht="31.5" x14ac:dyDescent="0.25">
      <c r="A1072" s="274"/>
      <c r="B1072" s="399"/>
      <c r="C1072" s="396"/>
      <c r="D1072" s="258"/>
      <c r="E1072" s="112" t="s">
        <v>440</v>
      </c>
      <c r="F1072" s="108" t="s">
        <v>54</v>
      </c>
      <c r="G1072" s="103">
        <f>J1069*194</f>
        <v>183.91199999999998</v>
      </c>
      <c r="H1072" s="111"/>
      <c r="I1072" s="126"/>
      <c r="J1072" s="126"/>
      <c r="K1072" s="126"/>
      <c r="L1072" s="258"/>
      <c r="M1072" s="260"/>
    </row>
    <row r="1073" spans="1:13" ht="15.75" x14ac:dyDescent="0.25">
      <c r="A1073" s="274"/>
      <c r="B1073" s="399"/>
      <c r="C1073" s="396"/>
      <c r="D1073" s="258"/>
      <c r="E1073" s="135" t="s">
        <v>441</v>
      </c>
      <c r="F1073" s="126" t="s">
        <v>54</v>
      </c>
      <c r="G1073" s="103">
        <f>G1072</f>
        <v>183.91199999999998</v>
      </c>
      <c r="H1073" s="111"/>
      <c r="I1073" s="126"/>
      <c r="J1073" s="126"/>
      <c r="K1073" s="126"/>
      <c r="L1073" s="258"/>
      <c r="M1073" s="260"/>
    </row>
    <row r="1074" spans="1:13" ht="15.75" x14ac:dyDescent="0.25">
      <c r="A1074" s="274"/>
      <c r="B1074" s="399"/>
      <c r="C1074" s="396"/>
      <c r="D1074" s="258"/>
      <c r="E1074" s="135" t="s">
        <v>442</v>
      </c>
      <c r="F1074" s="126" t="s">
        <v>54</v>
      </c>
      <c r="G1074" s="103">
        <f>G1072</f>
        <v>183.91199999999998</v>
      </c>
      <c r="H1074" s="111"/>
      <c r="I1074" s="126"/>
      <c r="J1074" s="126"/>
      <c r="K1074" s="126"/>
      <c r="L1074" s="258"/>
      <c r="M1074" s="260"/>
    </row>
    <row r="1075" spans="1:13" ht="15.75" x14ac:dyDescent="0.25">
      <c r="A1075" s="274"/>
      <c r="B1075" s="399"/>
      <c r="C1075" s="396"/>
      <c r="D1075" s="258"/>
      <c r="E1075" s="102" t="s">
        <v>70</v>
      </c>
      <c r="F1075" s="129" t="s">
        <v>39</v>
      </c>
      <c r="G1075" s="129">
        <v>0</v>
      </c>
      <c r="H1075" s="111" t="s">
        <v>384</v>
      </c>
      <c r="I1075" s="129" t="s">
        <v>52</v>
      </c>
      <c r="J1075" s="126">
        <v>3</v>
      </c>
      <c r="K1075" s="126">
        <f>G1075*J1075</f>
        <v>0</v>
      </c>
      <c r="L1075" s="258"/>
      <c r="M1075" s="260"/>
    </row>
    <row r="1076" spans="1:13" ht="15.75" x14ac:dyDescent="0.25">
      <c r="A1076" s="274"/>
      <c r="B1076" s="399"/>
      <c r="C1076" s="396"/>
      <c r="D1076" s="258"/>
      <c r="E1076" s="102" t="s">
        <v>376</v>
      </c>
      <c r="F1076" s="129" t="s">
        <v>39</v>
      </c>
      <c r="G1076" s="129">
        <v>0</v>
      </c>
      <c r="H1076" s="111" t="s">
        <v>110</v>
      </c>
      <c r="I1076" s="129" t="s">
        <v>52</v>
      </c>
      <c r="J1076" s="126">
        <v>1</v>
      </c>
      <c r="K1076" s="126">
        <f t="shared" ref="K1076:K1077" si="26">G1076*J1076</f>
        <v>0</v>
      </c>
      <c r="L1076" s="258"/>
      <c r="M1076" s="260"/>
    </row>
    <row r="1077" spans="1:13" ht="15.75" x14ac:dyDescent="0.25">
      <c r="A1077" s="274"/>
      <c r="B1077" s="399"/>
      <c r="C1077" s="396"/>
      <c r="D1077" s="258"/>
      <c r="E1077" s="102" t="s">
        <v>63</v>
      </c>
      <c r="F1077" s="129" t="s">
        <v>39</v>
      </c>
      <c r="G1077" s="129">
        <v>2</v>
      </c>
      <c r="H1077" s="111" t="s">
        <v>377</v>
      </c>
      <c r="I1077" s="129" t="s">
        <v>52</v>
      </c>
      <c r="J1077" s="126">
        <v>3</v>
      </c>
      <c r="K1077" s="126">
        <f t="shared" si="26"/>
        <v>6</v>
      </c>
      <c r="L1077" s="258"/>
      <c r="M1077" s="261"/>
    </row>
    <row r="1078" spans="1:13" ht="45.75" customHeight="1" x14ac:dyDescent="0.25">
      <c r="A1078" s="274"/>
      <c r="B1078" s="399"/>
      <c r="C1078" s="396"/>
      <c r="D1078" s="304" t="s">
        <v>448</v>
      </c>
      <c r="E1078" s="130" t="s">
        <v>286</v>
      </c>
      <c r="F1078" s="126" t="s">
        <v>39</v>
      </c>
      <c r="G1078" s="126">
        <v>5</v>
      </c>
      <c r="H1078" s="341" t="s">
        <v>123</v>
      </c>
      <c r="I1078" s="131" t="s">
        <v>52</v>
      </c>
      <c r="J1078" s="126">
        <v>1</v>
      </c>
      <c r="K1078" s="126">
        <f>G1078*J1078</f>
        <v>5</v>
      </c>
      <c r="L1078" s="59"/>
      <c r="M1078" s="93"/>
    </row>
    <row r="1079" spans="1:13" ht="15.75" x14ac:dyDescent="0.25">
      <c r="A1079" s="274"/>
      <c r="B1079" s="399"/>
      <c r="C1079" s="396"/>
      <c r="D1079" s="308" t="s">
        <v>448</v>
      </c>
      <c r="E1079" s="262" t="s">
        <v>102</v>
      </c>
      <c r="F1079" s="265" t="s">
        <v>220</v>
      </c>
      <c r="G1079" s="265">
        <v>4</v>
      </c>
      <c r="H1079" s="111" t="s">
        <v>210</v>
      </c>
      <c r="I1079" s="126" t="s">
        <v>39</v>
      </c>
      <c r="J1079" s="126">
        <v>1</v>
      </c>
      <c r="K1079" s="126">
        <f t="shared" ref="K1079" si="27">G1079*J1079</f>
        <v>4</v>
      </c>
      <c r="L1079" s="265"/>
      <c r="M1079" s="268"/>
    </row>
    <row r="1080" spans="1:13" ht="15.75" x14ac:dyDescent="0.25">
      <c r="A1080" s="274"/>
      <c r="B1080" s="399"/>
      <c r="C1080" s="396"/>
      <c r="D1080" s="258"/>
      <c r="E1080" s="263"/>
      <c r="F1080" s="266"/>
      <c r="G1080" s="266"/>
      <c r="H1080" s="135" t="s">
        <v>211</v>
      </c>
      <c r="I1080" s="126" t="s">
        <v>39</v>
      </c>
      <c r="J1080" s="126">
        <v>1</v>
      </c>
      <c r="K1080" s="126">
        <f>G1079*J1080</f>
        <v>4</v>
      </c>
      <c r="L1080" s="266"/>
      <c r="M1080" s="269"/>
    </row>
    <row r="1081" spans="1:13" ht="15.75" x14ac:dyDescent="0.25">
      <c r="A1081" s="274"/>
      <c r="B1081" s="399"/>
      <c r="C1081" s="396"/>
      <c r="D1081" s="258"/>
      <c r="E1081" s="263"/>
      <c r="F1081" s="266"/>
      <c r="G1081" s="266"/>
      <c r="H1081" s="135" t="s">
        <v>105</v>
      </c>
      <c r="I1081" s="126" t="s">
        <v>39</v>
      </c>
      <c r="J1081" s="126">
        <v>1</v>
      </c>
      <c r="K1081" s="126">
        <f>G1079*J1081</f>
        <v>4</v>
      </c>
      <c r="L1081" s="266"/>
      <c r="M1081" s="269"/>
    </row>
    <row r="1082" spans="1:13" ht="15.75" x14ac:dyDescent="0.25">
      <c r="A1082" s="274"/>
      <c r="B1082" s="399"/>
      <c r="C1082" s="396"/>
      <c r="D1082" s="258"/>
      <c r="E1082" s="263"/>
      <c r="F1082" s="266"/>
      <c r="G1082" s="266"/>
      <c r="H1082" s="113" t="s">
        <v>100</v>
      </c>
      <c r="I1082" s="126" t="s">
        <v>39</v>
      </c>
      <c r="J1082" s="126">
        <v>3</v>
      </c>
      <c r="K1082" s="126">
        <f>G1079*J1082</f>
        <v>12</v>
      </c>
      <c r="L1082" s="266"/>
      <c r="M1082" s="269"/>
    </row>
    <row r="1083" spans="1:13" ht="15.75" x14ac:dyDescent="0.25">
      <c r="A1083" s="274"/>
      <c r="B1083" s="399"/>
      <c r="C1083" s="396"/>
      <c r="D1083" s="258"/>
      <c r="E1083" s="263"/>
      <c r="F1083" s="266"/>
      <c r="G1083" s="266"/>
      <c r="H1083" s="135" t="s">
        <v>101</v>
      </c>
      <c r="I1083" s="126" t="s">
        <v>39</v>
      </c>
      <c r="J1083" s="126">
        <v>3</v>
      </c>
      <c r="K1083" s="126">
        <f>G1079*J1083</f>
        <v>12</v>
      </c>
      <c r="L1083" s="266"/>
      <c r="M1083" s="269"/>
    </row>
    <row r="1084" spans="1:13" ht="16.5" thickBot="1" x14ac:dyDescent="0.3">
      <c r="A1084" s="274"/>
      <c r="B1084" s="399"/>
      <c r="C1084" s="396"/>
      <c r="D1084" s="325"/>
      <c r="E1084" s="264"/>
      <c r="F1084" s="267"/>
      <c r="G1084" s="267"/>
      <c r="H1084" s="102" t="s">
        <v>104</v>
      </c>
      <c r="I1084" s="126" t="s">
        <v>39</v>
      </c>
      <c r="J1084" s="126">
        <v>1</v>
      </c>
      <c r="K1084" s="126">
        <f>G1079*J1084</f>
        <v>4</v>
      </c>
      <c r="L1084" s="267"/>
      <c r="M1084" s="270"/>
    </row>
    <row r="1085" spans="1:13" ht="15.75" x14ac:dyDescent="0.25">
      <c r="A1085" s="274"/>
      <c r="B1085" s="399"/>
      <c r="C1085" s="396"/>
      <c r="D1085" s="257" t="s">
        <v>450</v>
      </c>
      <c r="E1085" s="360" t="s">
        <v>451</v>
      </c>
      <c r="F1085" s="257" t="s">
        <v>53</v>
      </c>
      <c r="G1085" s="394">
        <v>0.75900000000000001</v>
      </c>
      <c r="H1085" s="114" t="s">
        <v>370</v>
      </c>
      <c r="I1085" s="128" t="s">
        <v>65</v>
      </c>
      <c r="J1085" s="96">
        <f>G1085*3</f>
        <v>2.2770000000000001</v>
      </c>
      <c r="K1085" s="97">
        <f>J1085*1.045</f>
        <v>2.3794650000000002</v>
      </c>
      <c r="L1085" s="257" t="s">
        <v>66</v>
      </c>
      <c r="M1085" s="259"/>
    </row>
    <row r="1086" spans="1:13" ht="31.5" x14ac:dyDescent="0.25">
      <c r="A1086" s="274"/>
      <c r="B1086" s="399"/>
      <c r="C1086" s="396"/>
      <c r="D1086" s="258"/>
      <c r="E1086" s="364"/>
      <c r="F1086" s="258"/>
      <c r="G1086" s="393"/>
      <c r="H1086" s="111" t="s">
        <v>67</v>
      </c>
      <c r="I1086" s="129" t="s">
        <v>52</v>
      </c>
      <c r="J1086" s="100"/>
      <c r="K1086" s="126">
        <v>9</v>
      </c>
      <c r="L1086" s="258"/>
      <c r="M1086" s="260"/>
    </row>
    <row r="1087" spans="1:13" ht="15.75" x14ac:dyDescent="0.25">
      <c r="A1087" s="274"/>
      <c r="B1087" s="399"/>
      <c r="C1087" s="396"/>
      <c r="D1087" s="258"/>
      <c r="E1087" s="326"/>
      <c r="F1087" s="325"/>
      <c r="G1087" s="391"/>
      <c r="H1087" s="111" t="s">
        <v>371</v>
      </c>
      <c r="I1087" s="126" t="s">
        <v>39</v>
      </c>
      <c r="J1087" s="126">
        <v>3</v>
      </c>
      <c r="K1087" s="126">
        <f>G1095*6</f>
        <v>66</v>
      </c>
      <c r="L1087" s="258"/>
      <c r="M1087" s="260"/>
    </row>
    <row r="1088" spans="1:13" ht="31.5" x14ac:dyDescent="0.25">
      <c r="A1088" s="274"/>
      <c r="B1088" s="399"/>
      <c r="C1088" s="396"/>
      <c r="D1088" s="258"/>
      <c r="E1088" s="112" t="s">
        <v>452</v>
      </c>
      <c r="F1088" s="108" t="s">
        <v>54</v>
      </c>
      <c r="G1088" s="103">
        <f>J1085*148</f>
        <v>336.99600000000004</v>
      </c>
      <c r="H1088" s="111"/>
      <c r="I1088" s="126"/>
      <c r="J1088" s="126"/>
      <c r="K1088" s="126"/>
      <c r="L1088" s="258"/>
      <c r="M1088" s="260"/>
    </row>
    <row r="1089" spans="1:13" ht="15.75" x14ac:dyDescent="0.25">
      <c r="A1089" s="274"/>
      <c r="B1089" s="399"/>
      <c r="C1089" s="396"/>
      <c r="D1089" s="258"/>
      <c r="E1089" s="135" t="s">
        <v>453</v>
      </c>
      <c r="F1089" s="126" t="s">
        <v>54</v>
      </c>
      <c r="G1089" s="103">
        <f>G1088</f>
        <v>336.99600000000004</v>
      </c>
      <c r="H1089" s="111"/>
      <c r="I1089" s="126"/>
      <c r="J1089" s="126"/>
      <c r="K1089" s="126"/>
      <c r="L1089" s="258"/>
      <c r="M1089" s="260"/>
    </row>
    <row r="1090" spans="1:13" ht="15.75" x14ac:dyDescent="0.25">
      <c r="A1090" s="274"/>
      <c r="B1090" s="399"/>
      <c r="C1090" s="396"/>
      <c r="D1090" s="258"/>
      <c r="E1090" s="135" t="s">
        <v>454</v>
      </c>
      <c r="F1090" s="126" t="s">
        <v>54</v>
      </c>
      <c r="G1090" s="103">
        <f>G1088</f>
        <v>336.99600000000004</v>
      </c>
      <c r="H1090" s="111"/>
      <c r="I1090" s="126"/>
      <c r="J1090" s="126"/>
      <c r="K1090" s="126"/>
      <c r="L1090" s="258"/>
      <c r="M1090" s="260"/>
    </row>
    <row r="1091" spans="1:13" ht="15.75" x14ac:dyDescent="0.25">
      <c r="A1091" s="274"/>
      <c r="B1091" s="399"/>
      <c r="C1091" s="396"/>
      <c r="D1091" s="258"/>
      <c r="E1091" s="102" t="s">
        <v>70</v>
      </c>
      <c r="F1091" s="129" t="s">
        <v>39</v>
      </c>
      <c r="G1091" s="129">
        <v>0</v>
      </c>
      <c r="H1091" s="111" t="s">
        <v>384</v>
      </c>
      <c r="I1091" s="129" t="s">
        <v>52</v>
      </c>
      <c r="J1091" s="126">
        <v>3</v>
      </c>
      <c r="K1091" s="126">
        <f>G1091*J1091</f>
        <v>0</v>
      </c>
      <c r="L1091" s="258"/>
      <c r="M1091" s="260"/>
    </row>
    <row r="1092" spans="1:13" ht="15.75" x14ac:dyDescent="0.25">
      <c r="A1092" s="274"/>
      <c r="B1092" s="399"/>
      <c r="C1092" s="396"/>
      <c r="D1092" s="258"/>
      <c r="E1092" s="102" t="s">
        <v>376</v>
      </c>
      <c r="F1092" s="129" t="s">
        <v>39</v>
      </c>
      <c r="G1092" s="129">
        <v>0</v>
      </c>
      <c r="H1092" s="111" t="s">
        <v>110</v>
      </c>
      <c r="I1092" s="129" t="s">
        <v>52</v>
      </c>
      <c r="J1092" s="126">
        <v>1</v>
      </c>
      <c r="K1092" s="126">
        <f t="shared" ref="K1092:K1093" si="28">G1092*J1092</f>
        <v>0</v>
      </c>
      <c r="L1092" s="258"/>
      <c r="M1092" s="260"/>
    </row>
    <row r="1093" spans="1:13" ht="15.75" x14ac:dyDescent="0.25">
      <c r="A1093" s="274"/>
      <c r="B1093" s="399"/>
      <c r="C1093" s="396"/>
      <c r="D1093" s="258"/>
      <c r="E1093" s="102" t="s">
        <v>63</v>
      </c>
      <c r="F1093" s="129" t="s">
        <v>39</v>
      </c>
      <c r="G1093" s="129">
        <v>6</v>
      </c>
      <c r="H1093" s="111" t="s">
        <v>377</v>
      </c>
      <c r="I1093" s="129" t="s">
        <v>52</v>
      </c>
      <c r="J1093" s="126">
        <v>1</v>
      </c>
      <c r="K1093" s="126">
        <f t="shared" si="28"/>
        <v>6</v>
      </c>
      <c r="L1093" s="258"/>
      <c r="M1093" s="261"/>
    </row>
    <row r="1094" spans="1:13" ht="45.75" customHeight="1" x14ac:dyDescent="0.25">
      <c r="A1094" s="274"/>
      <c r="B1094" s="399"/>
      <c r="C1094" s="396"/>
      <c r="D1094" s="304" t="s">
        <v>450</v>
      </c>
      <c r="E1094" s="130" t="s">
        <v>286</v>
      </c>
      <c r="F1094" s="126" t="s">
        <v>39</v>
      </c>
      <c r="G1094" s="126">
        <v>12</v>
      </c>
      <c r="H1094" s="341" t="s">
        <v>123</v>
      </c>
      <c r="I1094" s="131" t="s">
        <v>52</v>
      </c>
      <c r="J1094" s="126">
        <v>1</v>
      </c>
      <c r="K1094" s="126">
        <f>G1094*J1094</f>
        <v>12</v>
      </c>
      <c r="L1094" s="59"/>
      <c r="M1094" s="93"/>
    </row>
    <row r="1095" spans="1:13" ht="15.75" x14ac:dyDescent="0.25">
      <c r="A1095" s="274"/>
      <c r="B1095" s="399"/>
      <c r="C1095" s="396"/>
      <c r="D1095" s="308" t="s">
        <v>455</v>
      </c>
      <c r="E1095" s="262" t="s">
        <v>102</v>
      </c>
      <c r="F1095" s="265" t="s">
        <v>220</v>
      </c>
      <c r="G1095" s="265">
        <v>11</v>
      </c>
      <c r="H1095" s="111" t="s">
        <v>210</v>
      </c>
      <c r="I1095" s="126" t="s">
        <v>39</v>
      </c>
      <c r="J1095" s="126">
        <v>1</v>
      </c>
      <c r="K1095" s="126">
        <f t="shared" ref="K1095" si="29">G1095*J1095</f>
        <v>11</v>
      </c>
      <c r="L1095" s="265"/>
      <c r="M1095" s="268"/>
    </row>
    <row r="1096" spans="1:13" ht="15.75" x14ac:dyDescent="0.25">
      <c r="A1096" s="274"/>
      <c r="B1096" s="399"/>
      <c r="C1096" s="396"/>
      <c r="D1096" s="258"/>
      <c r="E1096" s="263"/>
      <c r="F1096" s="266"/>
      <c r="G1096" s="266"/>
      <c r="H1096" s="135" t="s">
        <v>211</v>
      </c>
      <c r="I1096" s="126" t="s">
        <v>39</v>
      </c>
      <c r="J1096" s="126">
        <v>1</v>
      </c>
      <c r="K1096" s="126">
        <f>G1095*J1096</f>
        <v>11</v>
      </c>
      <c r="L1096" s="266"/>
      <c r="M1096" s="269"/>
    </row>
    <row r="1097" spans="1:13" ht="15.75" x14ac:dyDescent="0.25">
      <c r="A1097" s="274"/>
      <c r="B1097" s="399"/>
      <c r="C1097" s="396"/>
      <c r="D1097" s="258"/>
      <c r="E1097" s="263"/>
      <c r="F1097" s="266"/>
      <c r="G1097" s="266"/>
      <c r="H1097" s="135" t="s">
        <v>105</v>
      </c>
      <c r="I1097" s="126" t="s">
        <v>39</v>
      </c>
      <c r="J1097" s="126">
        <v>1</v>
      </c>
      <c r="K1097" s="126">
        <f>G1095*J1097</f>
        <v>11</v>
      </c>
      <c r="L1097" s="266"/>
      <c r="M1097" s="269"/>
    </row>
    <row r="1098" spans="1:13" ht="15.75" x14ac:dyDescent="0.25">
      <c r="A1098" s="274"/>
      <c r="B1098" s="399"/>
      <c r="C1098" s="396"/>
      <c r="D1098" s="258"/>
      <c r="E1098" s="263"/>
      <c r="F1098" s="266"/>
      <c r="G1098" s="266"/>
      <c r="H1098" s="113" t="s">
        <v>100</v>
      </c>
      <c r="I1098" s="126" t="s">
        <v>39</v>
      </c>
      <c r="J1098" s="126">
        <v>3</v>
      </c>
      <c r="K1098" s="126">
        <f>G1095*J1098</f>
        <v>33</v>
      </c>
      <c r="L1098" s="266"/>
      <c r="M1098" s="269"/>
    </row>
    <row r="1099" spans="1:13" ht="15.75" x14ac:dyDescent="0.25">
      <c r="A1099" s="274"/>
      <c r="B1099" s="399"/>
      <c r="C1099" s="396"/>
      <c r="D1099" s="258"/>
      <c r="E1099" s="263"/>
      <c r="F1099" s="266"/>
      <c r="G1099" s="266"/>
      <c r="H1099" s="135" t="s">
        <v>101</v>
      </c>
      <c r="I1099" s="126" t="s">
        <v>39</v>
      </c>
      <c r="J1099" s="126">
        <v>3</v>
      </c>
      <c r="K1099" s="126">
        <f>G1095*J1099</f>
        <v>33</v>
      </c>
      <c r="L1099" s="266"/>
      <c r="M1099" s="269"/>
    </row>
    <row r="1100" spans="1:13" ht="15.75" x14ac:dyDescent="0.25">
      <c r="A1100" s="274"/>
      <c r="B1100" s="399"/>
      <c r="C1100" s="396"/>
      <c r="D1100" s="325"/>
      <c r="E1100" s="264"/>
      <c r="F1100" s="267"/>
      <c r="G1100" s="267"/>
      <c r="H1100" s="102" t="s">
        <v>104</v>
      </c>
      <c r="I1100" s="126" t="s">
        <v>39</v>
      </c>
      <c r="J1100" s="126">
        <v>1</v>
      </c>
      <c r="K1100" s="126">
        <f>G1095*J1100</f>
        <v>11</v>
      </c>
      <c r="L1100" s="267"/>
      <c r="M1100" s="270"/>
    </row>
    <row r="1101" spans="1:13" ht="15.75" x14ac:dyDescent="0.25">
      <c r="A1101" s="274"/>
      <c r="B1101" s="399"/>
      <c r="C1101" s="396"/>
      <c r="D1101" s="258" t="s">
        <v>456</v>
      </c>
      <c r="E1101" s="364" t="s">
        <v>457</v>
      </c>
      <c r="F1101" s="258" t="s">
        <v>53</v>
      </c>
      <c r="G1101" s="393">
        <v>0.316</v>
      </c>
      <c r="H1101" s="107" t="s">
        <v>370</v>
      </c>
      <c r="I1101" s="108" t="s">
        <v>65</v>
      </c>
      <c r="J1101" s="109">
        <f>G1101*3</f>
        <v>0.94799999999999995</v>
      </c>
      <c r="K1101" s="110">
        <f>J1101*1.045</f>
        <v>0.99065999999999987</v>
      </c>
      <c r="L1101" s="258" t="s">
        <v>66</v>
      </c>
      <c r="M1101" s="260"/>
    </row>
    <row r="1102" spans="1:13" ht="31.5" x14ac:dyDescent="0.25">
      <c r="A1102" s="274"/>
      <c r="B1102" s="399"/>
      <c r="C1102" s="396"/>
      <c r="D1102" s="258"/>
      <c r="E1102" s="364"/>
      <c r="F1102" s="258"/>
      <c r="G1102" s="393"/>
      <c r="H1102" s="111" t="s">
        <v>67</v>
      </c>
      <c r="I1102" s="129" t="s">
        <v>52</v>
      </c>
      <c r="J1102" s="100">
        <v>3</v>
      </c>
      <c r="K1102" s="126">
        <v>3</v>
      </c>
      <c r="L1102" s="258"/>
      <c r="M1102" s="260"/>
    </row>
    <row r="1103" spans="1:13" ht="15.75" x14ac:dyDescent="0.25">
      <c r="A1103" s="274"/>
      <c r="B1103" s="399"/>
      <c r="C1103" s="396"/>
      <c r="D1103" s="258"/>
      <c r="E1103" s="326"/>
      <c r="F1103" s="325"/>
      <c r="G1103" s="391"/>
      <c r="H1103" s="111" t="s">
        <v>371</v>
      </c>
      <c r="I1103" s="126" t="s">
        <v>39</v>
      </c>
      <c r="J1103" s="126">
        <v>3</v>
      </c>
      <c r="K1103" s="126">
        <f>G1111*6</f>
        <v>24</v>
      </c>
      <c r="L1103" s="258"/>
      <c r="M1103" s="260"/>
    </row>
    <row r="1104" spans="1:13" ht="31.5" x14ac:dyDescent="0.25">
      <c r="A1104" s="274"/>
      <c r="B1104" s="399"/>
      <c r="C1104" s="396"/>
      <c r="D1104" s="258"/>
      <c r="E1104" s="112" t="s">
        <v>452</v>
      </c>
      <c r="F1104" s="108" t="s">
        <v>54</v>
      </c>
      <c r="G1104" s="103">
        <f>J1101*148</f>
        <v>140.304</v>
      </c>
      <c r="H1104" s="111"/>
      <c r="I1104" s="126"/>
      <c r="J1104" s="126"/>
      <c r="K1104" s="126"/>
      <c r="L1104" s="258"/>
      <c r="M1104" s="260"/>
    </row>
    <row r="1105" spans="1:13" ht="15.75" x14ac:dyDescent="0.25">
      <c r="A1105" s="274"/>
      <c r="B1105" s="399"/>
      <c r="C1105" s="396"/>
      <c r="D1105" s="258"/>
      <c r="E1105" s="135" t="s">
        <v>458</v>
      </c>
      <c r="F1105" s="126" t="s">
        <v>54</v>
      </c>
      <c r="G1105" s="103">
        <f>G1104</f>
        <v>140.304</v>
      </c>
      <c r="H1105" s="111"/>
      <c r="I1105" s="126"/>
      <c r="J1105" s="126"/>
      <c r="K1105" s="126"/>
      <c r="L1105" s="258"/>
      <c r="M1105" s="260"/>
    </row>
    <row r="1106" spans="1:13" ht="31.5" x14ac:dyDescent="0.25">
      <c r="A1106" s="274"/>
      <c r="B1106" s="399"/>
      <c r="C1106" s="396"/>
      <c r="D1106" s="258"/>
      <c r="E1106" s="135" t="s">
        <v>459</v>
      </c>
      <c r="F1106" s="126" t="s">
        <v>54</v>
      </c>
      <c r="G1106" s="103">
        <f>G1104</f>
        <v>140.304</v>
      </c>
      <c r="H1106" s="111"/>
      <c r="I1106" s="126"/>
      <c r="J1106" s="126"/>
      <c r="K1106" s="126"/>
      <c r="L1106" s="258"/>
      <c r="M1106" s="260"/>
    </row>
    <row r="1107" spans="1:13" ht="15.75" x14ac:dyDescent="0.25">
      <c r="A1107" s="274"/>
      <c r="B1107" s="399"/>
      <c r="C1107" s="396"/>
      <c r="D1107" s="258"/>
      <c r="E1107" s="102" t="s">
        <v>70</v>
      </c>
      <c r="F1107" s="129" t="s">
        <v>39</v>
      </c>
      <c r="G1107" s="129">
        <v>0</v>
      </c>
      <c r="H1107" s="111" t="s">
        <v>384</v>
      </c>
      <c r="I1107" s="129" t="s">
        <v>52</v>
      </c>
      <c r="J1107" s="126">
        <v>3</v>
      </c>
      <c r="K1107" s="126">
        <f>G1107*J1107</f>
        <v>0</v>
      </c>
      <c r="L1107" s="258"/>
      <c r="M1107" s="260"/>
    </row>
    <row r="1108" spans="1:13" ht="15.75" x14ac:dyDescent="0.25">
      <c r="A1108" s="274"/>
      <c r="B1108" s="399"/>
      <c r="C1108" s="396"/>
      <c r="D1108" s="258"/>
      <c r="E1108" s="102" t="s">
        <v>376</v>
      </c>
      <c r="F1108" s="129" t="s">
        <v>39</v>
      </c>
      <c r="G1108" s="129">
        <v>0</v>
      </c>
      <c r="H1108" s="111" t="s">
        <v>110</v>
      </c>
      <c r="I1108" s="129" t="s">
        <v>52</v>
      </c>
      <c r="J1108" s="126">
        <v>1</v>
      </c>
      <c r="K1108" s="126">
        <f t="shared" ref="K1108:K1109" si="30">G1108*J1108</f>
        <v>0</v>
      </c>
      <c r="L1108" s="258"/>
      <c r="M1108" s="260"/>
    </row>
    <row r="1109" spans="1:13" ht="15.75" x14ac:dyDescent="0.25">
      <c r="A1109" s="274"/>
      <c r="B1109" s="399"/>
      <c r="C1109" s="396"/>
      <c r="D1109" s="258"/>
      <c r="E1109" s="102" t="s">
        <v>63</v>
      </c>
      <c r="F1109" s="129" t="s">
        <v>39</v>
      </c>
      <c r="G1109" s="129">
        <v>2</v>
      </c>
      <c r="H1109" s="111" t="s">
        <v>377</v>
      </c>
      <c r="I1109" s="129" t="s">
        <v>52</v>
      </c>
      <c r="J1109" s="126">
        <v>3</v>
      </c>
      <c r="K1109" s="126">
        <f t="shared" si="30"/>
        <v>6</v>
      </c>
      <c r="L1109" s="258"/>
      <c r="M1109" s="261"/>
    </row>
    <row r="1110" spans="1:13" ht="45.75" customHeight="1" x14ac:dyDescent="0.25">
      <c r="A1110" s="274"/>
      <c r="B1110" s="399"/>
      <c r="C1110" s="396"/>
      <c r="D1110" s="304" t="s">
        <v>456</v>
      </c>
      <c r="E1110" s="130" t="s">
        <v>286</v>
      </c>
      <c r="F1110" s="126" t="s">
        <v>39</v>
      </c>
      <c r="G1110" s="126">
        <v>5</v>
      </c>
      <c r="H1110" s="341" t="s">
        <v>123</v>
      </c>
      <c r="I1110" s="131" t="s">
        <v>52</v>
      </c>
      <c r="J1110" s="126">
        <v>1</v>
      </c>
      <c r="K1110" s="126">
        <f>G1110*J1110</f>
        <v>5</v>
      </c>
      <c r="L1110" s="59"/>
      <c r="M1110" s="93"/>
    </row>
    <row r="1111" spans="1:13" ht="15.75" x14ac:dyDescent="0.25">
      <c r="A1111" s="274"/>
      <c r="B1111" s="399"/>
      <c r="C1111" s="396"/>
      <c r="D1111" s="308" t="s">
        <v>460</v>
      </c>
      <c r="E1111" s="262" t="s">
        <v>102</v>
      </c>
      <c r="F1111" s="265" t="s">
        <v>220</v>
      </c>
      <c r="G1111" s="265">
        <v>4</v>
      </c>
      <c r="H1111" s="111" t="s">
        <v>210</v>
      </c>
      <c r="I1111" s="126" t="s">
        <v>39</v>
      </c>
      <c r="J1111" s="126">
        <v>1</v>
      </c>
      <c r="K1111" s="126">
        <f t="shared" ref="K1111" si="31">G1111*J1111</f>
        <v>4</v>
      </c>
      <c r="L1111" s="265"/>
      <c r="M1111" s="268"/>
    </row>
    <row r="1112" spans="1:13" ht="15.75" x14ac:dyDescent="0.25">
      <c r="A1112" s="274"/>
      <c r="B1112" s="399"/>
      <c r="C1112" s="396"/>
      <c r="D1112" s="258"/>
      <c r="E1112" s="263"/>
      <c r="F1112" s="266"/>
      <c r="G1112" s="266"/>
      <c r="H1112" s="135" t="s">
        <v>211</v>
      </c>
      <c r="I1112" s="126" t="s">
        <v>39</v>
      </c>
      <c r="J1112" s="126">
        <v>1</v>
      </c>
      <c r="K1112" s="126">
        <f>G1111*J1112</f>
        <v>4</v>
      </c>
      <c r="L1112" s="266"/>
      <c r="M1112" s="269"/>
    </row>
    <row r="1113" spans="1:13" ht="15.75" x14ac:dyDescent="0.25">
      <c r="A1113" s="274"/>
      <c r="B1113" s="399"/>
      <c r="C1113" s="396"/>
      <c r="D1113" s="258"/>
      <c r="E1113" s="263"/>
      <c r="F1113" s="266"/>
      <c r="G1113" s="266"/>
      <c r="H1113" s="135" t="s">
        <v>105</v>
      </c>
      <c r="I1113" s="126" t="s">
        <v>39</v>
      </c>
      <c r="J1113" s="126">
        <v>1</v>
      </c>
      <c r="K1113" s="126">
        <f>G1111*J1113</f>
        <v>4</v>
      </c>
      <c r="L1113" s="266"/>
      <c r="M1113" s="269"/>
    </row>
    <row r="1114" spans="1:13" ht="15.75" x14ac:dyDescent="0.25">
      <c r="A1114" s="274"/>
      <c r="B1114" s="399"/>
      <c r="C1114" s="396"/>
      <c r="D1114" s="258"/>
      <c r="E1114" s="263"/>
      <c r="F1114" s="266"/>
      <c r="G1114" s="266"/>
      <c r="H1114" s="113" t="s">
        <v>100</v>
      </c>
      <c r="I1114" s="126" t="s">
        <v>39</v>
      </c>
      <c r="J1114" s="126">
        <v>3</v>
      </c>
      <c r="K1114" s="126">
        <f>G1111*J1114</f>
        <v>12</v>
      </c>
      <c r="L1114" s="266"/>
      <c r="M1114" s="269"/>
    </row>
    <row r="1115" spans="1:13" ht="15.75" x14ac:dyDescent="0.25">
      <c r="A1115" s="274"/>
      <c r="B1115" s="399"/>
      <c r="C1115" s="396"/>
      <c r="D1115" s="258"/>
      <c r="E1115" s="263"/>
      <c r="F1115" s="266"/>
      <c r="G1115" s="266"/>
      <c r="H1115" s="135" t="s">
        <v>101</v>
      </c>
      <c r="I1115" s="126" t="s">
        <v>39</v>
      </c>
      <c r="J1115" s="126">
        <v>3</v>
      </c>
      <c r="K1115" s="126">
        <f>G1111*J1115</f>
        <v>12</v>
      </c>
      <c r="L1115" s="266"/>
      <c r="M1115" s="269"/>
    </row>
    <row r="1116" spans="1:13" ht="15.75" x14ac:dyDescent="0.25">
      <c r="A1116" s="274"/>
      <c r="B1116" s="399"/>
      <c r="C1116" s="396"/>
      <c r="D1116" s="325"/>
      <c r="E1116" s="264"/>
      <c r="F1116" s="267"/>
      <c r="G1116" s="267"/>
      <c r="H1116" s="102" t="s">
        <v>104</v>
      </c>
      <c r="I1116" s="126" t="s">
        <v>39</v>
      </c>
      <c r="J1116" s="126">
        <v>1</v>
      </c>
      <c r="K1116" s="126">
        <f>G1111*J1116</f>
        <v>4</v>
      </c>
      <c r="L1116" s="267"/>
      <c r="M1116" s="270"/>
    </row>
    <row r="1117" spans="1:13" ht="15.75" x14ac:dyDescent="0.25">
      <c r="A1117" s="274"/>
      <c r="B1117" s="399"/>
      <c r="C1117" s="396"/>
      <c r="D1117" s="325" t="s">
        <v>461</v>
      </c>
      <c r="E1117" s="326" t="s">
        <v>462</v>
      </c>
      <c r="F1117" s="325" t="s">
        <v>53</v>
      </c>
      <c r="G1117" s="391">
        <v>0.443</v>
      </c>
      <c r="H1117" s="327" t="s">
        <v>370</v>
      </c>
      <c r="I1117" s="108" t="s">
        <v>65</v>
      </c>
      <c r="J1117" s="109">
        <f>G1117*3</f>
        <v>1.329</v>
      </c>
      <c r="K1117" s="110">
        <f>J1117*1.045</f>
        <v>1.3888049999999998</v>
      </c>
      <c r="L1117" s="325" t="s">
        <v>66</v>
      </c>
      <c r="M1117" s="261"/>
    </row>
    <row r="1118" spans="1:13" ht="31.5" x14ac:dyDescent="0.25">
      <c r="A1118" s="274"/>
      <c r="B1118" s="399"/>
      <c r="C1118" s="396"/>
      <c r="D1118" s="253"/>
      <c r="E1118" s="307"/>
      <c r="F1118" s="253"/>
      <c r="G1118" s="378"/>
      <c r="H1118" s="98" t="s">
        <v>67</v>
      </c>
      <c r="I1118" s="129" t="s">
        <v>52</v>
      </c>
      <c r="J1118" s="100">
        <v>3</v>
      </c>
      <c r="K1118" s="126">
        <v>6</v>
      </c>
      <c r="L1118" s="253"/>
      <c r="M1118" s="255"/>
    </row>
    <row r="1119" spans="1:13" ht="15.75" x14ac:dyDescent="0.25">
      <c r="A1119" s="274"/>
      <c r="B1119" s="399"/>
      <c r="C1119" s="396"/>
      <c r="D1119" s="253"/>
      <c r="E1119" s="307"/>
      <c r="F1119" s="253"/>
      <c r="G1119" s="378"/>
      <c r="H1119" s="98" t="s">
        <v>371</v>
      </c>
      <c r="I1119" s="126" t="s">
        <v>39</v>
      </c>
      <c r="J1119" s="126">
        <v>3</v>
      </c>
      <c r="K1119" s="126">
        <f>G1127*6</f>
        <v>36</v>
      </c>
      <c r="L1119" s="253"/>
      <c r="M1119" s="255"/>
    </row>
    <row r="1120" spans="1:13" ht="31.5" x14ac:dyDescent="0.25">
      <c r="A1120" s="274"/>
      <c r="B1120" s="399"/>
      <c r="C1120" s="396"/>
      <c r="D1120" s="253"/>
      <c r="E1120" s="102" t="s">
        <v>452</v>
      </c>
      <c r="F1120" s="129" t="s">
        <v>54</v>
      </c>
      <c r="G1120" s="103">
        <f>J1117*148</f>
        <v>196.69200000000001</v>
      </c>
      <c r="H1120" s="98"/>
      <c r="I1120" s="126"/>
      <c r="J1120" s="126"/>
      <c r="K1120" s="126"/>
      <c r="L1120" s="253"/>
      <c r="M1120" s="255"/>
    </row>
    <row r="1121" spans="1:16" ht="15.75" x14ac:dyDescent="0.25">
      <c r="A1121" s="274"/>
      <c r="B1121" s="399"/>
      <c r="C1121" s="396"/>
      <c r="D1121" s="253"/>
      <c r="E1121" s="135" t="s">
        <v>453</v>
      </c>
      <c r="F1121" s="126" t="s">
        <v>54</v>
      </c>
      <c r="G1121" s="103">
        <f>G1120</f>
        <v>196.69200000000001</v>
      </c>
      <c r="H1121" s="98"/>
      <c r="I1121" s="126"/>
      <c r="J1121" s="126"/>
      <c r="K1121" s="126"/>
      <c r="L1121" s="253"/>
      <c r="M1121" s="255"/>
    </row>
    <row r="1122" spans="1:16" ht="15.75" x14ac:dyDescent="0.25">
      <c r="A1122" s="274"/>
      <c r="B1122" s="399"/>
      <c r="C1122" s="396"/>
      <c r="D1122" s="253"/>
      <c r="E1122" s="135" t="s">
        <v>463</v>
      </c>
      <c r="F1122" s="126" t="s">
        <v>54</v>
      </c>
      <c r="G1122" s="103">
        <f>G1120</f>
        <v>196.69200000000001</v>
      </c>
      <c r="H1122" s="98"/>
      <c r="I1122" s="126"/>
      <c r="J1122" s="126"/>
      <c r="K1122" s="126"/>
      <c r="L1122" s="253"/>
      <c r="M1122" s="255"/>
    </row>
    <row r="1123" spans="1:16" ht="15.75" x14ac:dyDescent="0.25">
      <c r="A1123" s="274"/>
      <c r="B1123" s="399"/>
      <c r="C1123" s="396"/>
      <c r="D1123" s="253"/>
      <c r="E1123" s="102" t="s">
        <v>70</v>
      </c>
      <c r="F1123" s="129" t="s">
        <v>39</v>
      </c>
      <c r="G1123" s="129">
        <v>0</v>
      </c>
      <c r="H1123" s="98" t="s">
        <v>384</v>
      </c>
      <c r="I1123" s="129" t="s">
        <v>52</v>
      </c>
      <c r="J1123" s="126">
        <v>3</v>
      </c>
      <c r="K1123" s="126">
        <f>G1123*J1123</f>
        <v>0</v>
      </c>
      <c r="L1123" s="253"/>
      <c r="M1123" s="255"/>
    </row>
    <row r="1124" spans="1:16" ht="15.75" x14ac:dyDescent="0.25">
      <c r="A1124" s="274"/>
      <c r="B1124" s="399"/>
      <c r="C1124" s="396"/>
      <c r="D1124" s="253"/>
      <c r="E1124" s="102" t="s">
        <v>376</v>
      </c>
      <c r="F1124" s="129" t="s">
        <v>39</v>
      </c>
      <c r="G1124" s="129">
        <v>0</v>
      </c>
      <c r="H1124" s="98" t="s">
        <v>110</v>
      </c>
      <c r="I1124" s="129" t="s">
        <v>52</v>
      </c>
      <c r="J1124" s="126">
        <v>1</v>
      </c>
      <c r="K1124" s="126">
        <f t="shared" ref="K1124:K1125" si="32">G1124*J1124</f>
        <v>0</v>
      </c>
      <c r="L1124" s="253"/>
      <c r="M1124" s="255"/>
    </row>
    <row r="1125" spans="1:16" ht="15.75" x14ac:dyDescent="0.25">
      <c r="A1125" s="274"/>
      <c r="B1125" s="399"/>
      <c r="C1125" s="396"/>
      <c r="D1125" s="253"/>
      <c r="E1125" s="102" t="s">
        <v>63</v>
      </c>
      <c r="F1125" s="129" t="s">
        <v>39</v>
      </c>
      <c r="G1125" s="129">
        <v>2</v>
      </c>
      <c r="H1125" s="98" t="s">
        <v>377</v>
      </c>
      <c r="I1125" s="129" t="s">
        <v>52</v>
      </c>
      <c r="J1125" s="126">
        <v>3</v>
      </c>
      <c r="K1125" s="126">
        <f t="shared" si="32"/>
        <v>6</v>
      </c>
      <c r="L1125" s="253"/>
      <c r="M1125" s="255"/>
    </row>
    <row r="1126" spans="1:16" ht="45.75" customHeight="1" x14ac:dyDescent="0.25">
      <c r="A1126" s="274"/>
      <c r="B1126" s="399"/>
      <c r="C1126" s="396"/>
      <c r="D1126" s="304" t="s">
        <v>461</v>
      </c>
      <c r="E1126" s="130" t="s">
        <v>286</v>
      </c>
      <c r="F1126" s="126" t="s">
        <v>39</v>
      </c>
      <c r="G1126" s="126">
        <v>7</v>
      </c>
      <c r="H1126" s="341" t="s">
        <v>123</v>
      </c>
      <c r="I1126" s="131" t="s">
        <v>52</v>
      </c>
      <c r="J1126" s="126">
        <v>1</v>
      </c>
      <c r="K1126" s="126">
        <f>G1126*J1126</f>
        <v>7</v>
      </c>
      <c r="L1126" s="59"/>
      <c r="M1126" s="93"/>
    </row>
    <row r="1127" spans="1:16" ht="15.75" x14ac:dyDescent="0.25">
      <c r="A1127" s="274"/>
      <c r="B1127" s="399"/>
      <c r="C1127" s="396"/>
      <c r="D1127" s="253" t="s">
        <v>464</v>
      </c>
      <c r="E1127" s="246" t="s">
        <v>102</v>
      </c>
      <c r="F1127" s="248" t="s">
        <v>220</v>
      </c>
      <c r="G1127" s="248">
        <v>6</v>
      </c>
      <c r="H1127" s="98" t="s">
        <v>210</v>
      </c>
      <c r="I1127" s="126" t="s">
        <v>39</v>
      </c>
      <c r="J1127" s="126">
        <v>1</v>
      </c>
      <c r="K1127" s="126">
        <f t="shared" ref="K1127" si="33">G1127*J1127</f>
        <v>6</v>
      </c>
      <c r="L1127" s="248"/>
      <c r="M1127" s="251"/>
    </row>
    <row r="1128" spans="1:16" ht="15.75" x14ac:dyDescent="0.25">
      <c r="A1128" s="274"/>
      <c r="B1128" s="399"/>
      <c r="C1128" s="396"/>
      <c r="D1128" s="253"/>
      <c r="E1128" s="246"/>
      <c r="F1128" s="248"/>
      <c r="G1128" s="248"/>
      <c r="H1128" s="135" t="s">
        <v>211</v>
      </c>
      <c r="I1128" s="126" t="s">
        <v>39</v>
      </c>
      <c r="J1128" s="126">
        <v>1</v>
      </c>
      <c r="K1128" s="126">
        <f>G1127*J1128</f>
        <v>6</v>
      </c>
      <c r="L1128" s="248"/>
      <c r="M1128" s="251"/>
    </row>
    <row r="1129" spans="1:16" ht="15.75" x14ac:dyDescent="0.25">
      <c r="A1129" s="274"/>
      <c r="B1129" s="399"/>
      <c r="C1129" s="396"/>
      <c r="D1129" s="253"/>
      <c r="E1129" s="246"/>
      <c r="F1129" s="248"/>
      <c r="G1129" s="248"/>
      <c r="H1129" s="135" t="s">
        <v>105</v>
      </c>
      <c r="I1129" s="126" t="s">
        <v>39</v>
      </c>
      <c r="J1129" s="126">
        <v>1</v>
      </c>
      <c r="K1129" s="126">
        <f>G1127*J1129</f>
        <v>6</v>
      </c>
      <c r="L1129" s="248"/>
      <c r="M1129" s="251"/>
    </row>
    <row r="1130" spans="1:16" ht="15.75" x14ac:dyDescent="0.25">
      <c r="A1130" s="274"/>
      <c r="B1130" s="399"/>
      <c r="C1130" s="396"/>
      <c r="D1130" s="253"/>
      <c r="E1130" s="246"/>
      <c r="F1130" s="248"/>
      <c r="G1130" s="248"/>
      <c r="H1130" s="102" t="s">
        <v>100</v>
      </c>
      <c r="I1130" s="126" t="s">
        <v>39</v>
      </c>
      <c r="J1130" s="126">
        <v>3</v>
      </c>
      <c r="K1130" s="126">
        <f>G1127*J1130</f>
        <v>18</v>
      </c>
      <c r="L1130" s="248"/>
      <c r="M1130" s="251"/>
    </row>
    <row r="1131" spans="1:16" ht="15.75" x14ac:dyDescent="0.25">
      <c r="A1131" s="274"/>
      <c r="B1131" s="399"/>
      <c r="C1131" s="396"/>
      <c r="D1131" s="253"/>
      <c r="E1131" s="246"/>
      <c r="F1131" s="248"/>
      <c r="G1131" s="248"/>
      <c r="H1131" s="135" t="s">
        <v>101</v>
      </c>
      <c r="I1131" s="126" t="s">
        <v>39</v>
      </c>
      <c r="J1131" s="126">
        <v>3</v>
      </c>
      <c r="K1131" s="126">
        <f>G1127*J1131</f>
        <v>18</v>
      </c>
      <c r="L1131" s="248"/>
      <c r="M1131" s="251"/>
    </row>
    <row r="1132" spans="1:16" ht="15.75" x14ac:dyDescent="0.25">
      <c r="A1132" s="274"/>
      <c r="B1132" s="399"/>
      <c r="C1132" s="396"/>
      <c r="D1132" s="253"/>
      <c r="E1132" s="246"/>
      <c r="F1132" s="248"/>
      <c r="G1132" s="248"/>
      <c r="H1132" s="102" t="s">
        <v>104</v>
      </c>
      <c r="I1132" s="126" t="s">
        <v>39</v>
      </c>
      <c r="J1132" s="126">
        <v>1</v>
      </c>
      <c r="K1132" s="126">
        <f>G1127*J1132</f>
        <v>6</v>
      </c>
      <c r="L1132" s="248"/>
      <c r="M1132" s="251"/>
      <c r="N1132" s="380"/>
      <c r="O1132" s="380"/>
      <c r="P1132" s="380"/>
    </row>
    <row r="1133" spans="1:16" ht="15.75" x14ac:dyDescent="0.25">
      <c r="A1133" s="274"/>
      <c r="B1133" s="399"/>
      <c r="C1133" s="396"/>
      <c r="D1133" s="325" t="s">
        <v>465</v>
      </c>
      <c r="E1133" s="264" t="s">
        <v>466</v>
      </c>
      <c r="F1133" s="267" t="s">
        <v>39</v>
      </c>
      <c r="G1133" s="267">
        <v>1</v>
      </c>
      <c r="H1133" s="351" t="s">
        <v>467</v>
      </c>
      <c r="I1133" s="125" t="s">
        <v>39</v>
      </c>
      <c r="J1133" s="125">
        <v>3</v>
      </c>
      <c r="K1133" s="125">
        <v>3</v>
      </c>
      <c r="L1133" s="267"/>
      <c r="M1133" s="270" t="s">
        <v>468</v>
      </c>
      <c r="N1133" s="380"/>
      <c r="O1133" s="380"/>
      <c r="P1133" s="380"/>
    </row>
    <row r="1134" spans="1:16" ht="15.75" x14ac:dyDescent="0.25">
      <c r="A1134" s="274"/>
      <c r="B1134" s="399"/>
      <c r="C1134" s="396"/>
      <c r="D1134" s="253"/>
      <c r="E1134" s="246"/>
      <c r="F1134" s="248"/>
      <c r="G1134" s="248"/>
      <c r="H1134" s="135" t="s">
        <v>103</v>
      </c>
      <c r="I1134" s="126" t="s">
        <v>39</v>
      </c>
      <c r="J1134" s="126">
        <v>1</v>
      </c>
      <c r="K1134" s="126">
        <v>1</v>
      </c>
      <c r="L1134" s="248"/>
      <c r="M1134" s="251"/>
      <c r="N1134" s="380"/>
      <c r="O1134" s="380"/>
      <c r="P1134" s="380"/>
    </row>
    <row r="1135" spans="1:16" ht="31.5" x14ac:dyDescent="0.25">
      <c r="A1135" s="274"/>
      <c r="B1135" s="399"/>
      <c r="C1135" s="396"/>
      <c r="D1135" s="253"/>
      <c r="E1135" s="246"/>
      <c r="F1135" s="248"/>
      <c r="G1135" s="248"/>
      <c r="H1135" s="135" t="s">
        <v>469</v>
      </c>
      <c r="I1135" s="126" t="s">
        <v>39</v>
      </c>
      <c r="J1135" s="126">
        <v>1</v>
      </c>
      <c r="K1135" s="126">
        <v>1</v>
      </c>
      <c r="L1135" s="248"/>
      <c r="M1135" s="251"/>
      <c r="N1135" s="380"/>
      <c r="O1135" s="380"/>
      <c r="P1135" s="380"/>
    </row>
    <row r="1136" spans="1:16" ht="15.75" x14ac:dyDescent="0.25">
      <c r="A1136" s="274"/>
      <c r="B1136" s="399"/>
      <c r="C1136" s="396"/>
      <c r="D1136" s="253"/>
      <c r="E1136" s="246"/>
      <c r="F1136" s="248"/>
      <c r="G1136" s="248"/>
      <c r="H1136" s="135" t="s">
        <v>105</v>
      </c>
      <c r="I1136" s="126" t="s">
        <v>39</v>
      </c>
      <c r="J1136" s="126">
        <v>1</v>
      </c>
      <c r="K1136" s="126">
        <v>1</v>
      </c>
      <c r="L1136" s="248"/>
      <c r="M1136" s="251"/>
      <c r="N1136" s="380"/>
      <c r="O1136" s="380"/>
      <c r="P1136" s="380"/>
    </row>
    <row r="1137" spans="1:16" ht="16.5" thickBot="1" x14ac:dyDescent="0.3">
      <c r="A1137" s="275"/>
      <c r="B1137" s="400"/>
      <c r="C1137" s="397"/>
      <c r="D1137" s="309"/>
      <c r="E1137" s="247"/>
      <c r="F1137" s="249"/>
      <c r="G1137" s="249"/>
      <c r="H1137" s="133" t="s">
        <v>470</v>
      </c>
      <c r="I1137" s="127" t="s">
        <v>39</v>
      </c>
      <c r="J1137" s="127">
        <v>6</v>
      </c>
      <c r="K1137" s="127">
        <v>6</v>
      </c>
      <c r="L1137" s="249"/>
      <c r="M1137" s="271"/>
      <c r="N1137" s="380"/>
      <c r="O1137" s="380"/>
      <c r="P1137" s="380"/>
    </row>
    <row r="1138" spans="1:16" ht="15.75" x14ac:dyDescent="0.25">
      <c r="A1138" s="241" t="s">
        <v>524</v>
      </c>
      <c r="B1138" s="188" t="s">
        <v>83</v>
      </c>
      <c r="C1138" s="312" t="s">
        <v>520</v>
      </c>
      <c r="D1138" s="176" t="s">
        <v>471</v>
      </c>
      <c r="E1138" s="174" t="s">
        <v>472</v>
      </c>
      <c r="F1138" s="176" t="s">
        <v>53</v>
      </c>
      <c r="G1138" s="234">
        <v>0.48399999999999999</v>
      </c>
      <c r="H1138" s="55" t="s">
        <v>370</v>
      </c>
      <c r="I1138" s="63" t="s">
        <v>65</v>
      </c>
      <c r="J1138" s="31">
        <f>G1138*3</f>
        <v>1.452</v>
      </c>
      <c r="K1138" s="32">
        <f>J1138*1.045</f>
        <v>1.5173399999999999</v>
      </c>
      <c r="L1138" s="200" t="s">
        <v>66</v>
      </c>
      <c r="M1138" s="236"/>
      <c r="N1138" s="380"/>
      <c r="O1138" s="381"/>
      <c r="P1138" s="380"/>
    </row>
    <row r="1139" spans="1:16" ht="31.5" x14ac:dyDescent="0.25">
      <c r="A1139" s="242"/>
      <c r="B1139" s="189"/>
      <c r="C1139" s="313"/>
      <c r="D1139" s="177"/>
      <c r="E1139" s="175"/>
      <c r="F1139" s="177"/>
      <c r="G1139" s="235"/>
      <c r="H1139" s="13" t="s">
        <v>67</v>
      </c>
      <c r="I1139" s="64" t="s">
        <v>52</v>
      </c>
      <c r="J1139" s="24">
        <v>3</v>
      </c>
      <c r="K1139" s="66">
        <v>6</v>
      </c>
      <c r="L1139" s="201"/>
      <c r="M1139" s="237"/>
    </row>
    <row r="1140" spans="1:16" ht="15.75" x14ac:dyDescent="0.25">
      <c r="A1140" s="242"/>
      <c r="B1140" s="189"/>
      <c r="C1140" s="313"/>
      <c r="D1140" s="177"/>
      <c r="E1140" s="175"/>
      <c r="F1140" s="177"/>
      <c r="G1140" s="235"/>
      <c r="H1140" s="13" t="s">
        <v>371</v>
      </c>
      <c r="I1140" s="66" t="s">
        <v>39</v>
      </c>
      <c r="J1140" s="66">
        <v>3</v>
      </c>
      <c r="K1140" s="126">
        <v>42</v>
      </c>
      <c r="L1140" s="201"/>
      <c r="M1140" s="237"/>
    </row>
    <row r="1141" spans="1:16" ht="31.5" x14ac:dyDescent="0.25">
      <c r="A1141" s="242"/>
      <c r="B1141" s="189"/>
      <c r="C1141" s="313"/>
      <c r="D1141" s="177"/>
      <c r="E1141" s="14" t="s">
        <v>473</v>
      </c>
      <c r="F1141" s="64" t="s">
        <v>54</v>
      </c>
      <c r="G1141" s="25">
        <f>J1138*274</f>
        <v>397.84800000000001</v>
      </c>
      <c r="H1141" s="13"/>
      <c r="I1141" s="66"/>
      <c r="J1141" s="66"/>
      <c r="K1141" s="66"/>
      <c r="L1141" s="201"/>
      <c r="M1141" s="237"/>
    </row>
    <row r="1142" spans="1:16" ht="15.75" x14ac:dyDescent="0.25">
      <c r="A1142" s="242"/>
      <c r="B1142" s="189"/>
      <c r="C1142" s="313"/>
      <c r="D1142" s="177"/>
      <c r="E1142" s="65" t="s">
        <v>474</v>
      </c>
      <c r="F1142" s="66" t="s">
        <v>54</v>
      </c>
      <c r="G1142" s="25">
        <f>G1141</f>
        <v>397.84800000000001</v>
      </c>
      <c r="H1142" s="13"/>
      <c r="I1142" s="66"/>
      <c r="J1142" s="66"/>
      <c r="K1142" s="66"/>
      <c r="L1142" s="201"/>
      <c r="M1142" s="237"/>
    </row>
    <row r="1143" spans="1:16" ht="15.75" x14ac:dyDescent="0.25">
      <c r="A1143" s="242"/>
      <c r="B1143" s="189"/>
      <c r="C1143" s="313"/>
      <c r="D1143" s="177"/>
      <c r="E1143" s="65" t="s">
        <v>374</v>
      </c>
      <c r="F1143" s="66" t="s">
        <v>54</v>
      </c>
      <c r="G1143" s="25">
        <f>G1141</f>
        <v>397.84800000000001</v>
      </c>
      <c r="H1143" s="13"/>
      <c r="I1143" s="66"/>
      <c r="J1143" s="66"/>
      <c r="K1143" s="66"/>
      <c r="L1143" s="201"/>
      <c r="M1143" s="237"/>
    </row>
    <row r="1144" spans="1:16" ht="15.75" x14ac:dyDescent="0.25">
      <c r="A1144" s="242"/>
      <c r="B1144" s="189"/>
      <c r="C1144" s="313"/>
      <c r="D1144" s="177"/>
      <c r="E1144" s="14" t="s">
        <v>70</v>
      </c>
      <c r="F1144" s="64" t="s">
        <v>39</v>
      </c>
      <c r="G1144" s="64">
        <v>0</v>
      </c>
      <c r="H1144" s="13" t="s">
        <v>384</v>
      </c>
      <c r="I1144" s="64" t="s">
        <v>52</v>
      </c>
      <c r="J1144" s="66">
        <v>3</v>
      </c>
      <c r="K1144" s="66">
        <f>G1144*J1144</f>
        <v>0</v>
      </c>
      <c r="L1144" s="201"/>
      <c r="M1144" s="237"/>
    </row>
    <row r="1145" spans="1:16" ht="15.75" x14ac:dyDescent="0.25">
      <c r="A1145" s="242"/>
      <c r="B1145" s="189"/>
      <c r="C1145" s="313"/>
      <c r="D1145" s="177"/>
      <c r="E1145" s="14" t="s">
        <v>376</v>
      </c>
      <c r="F1145" s="64" t="s">
        <v>39</v>
      </c>
      <c r="G1145" s="64">
        <v>6</v>
      </c>
      <c r="H1145" s="13" t="s">
        <v>110</v>
      </c>
      <c r="I1145" s="64" t="s">
        <v>52</v>
      </c>
      <c r="J1145" s="66">
        <v>1</v>
      </c>
      <c r="K1145" s="66">
        <f t="shared" ref="K1145:K1146" si="34">G1145*J1145</f>
        <v>6</v>
      </c>
      <c r="L1145" s="201"/>
      <c r="M1145" s="237"/>
    </row>
    <row r="1146" spans="1:16" ht="15.75" x14ac:dyDescent="0.25">
      <c r="A1146" s="242"/>
      <c r="B1146" s="189"/>
      <c r="C1146" s="313"/>
      <c r="D1146" s="177"/>
      <c r="E1146" s="14" t="s">
        <v>63</v>
      </c>
      <c r="F1146" s="64" t="s">
        <v>39</v>
      </c>
      <c r="G1146" s="64">
        <v>2</v>
      </c>
      <c r="H1146" s="13" t="s">
        <v>377</v>
      </c>
      <c r="I1146" s="64" t="s">
        <v>52</v>
      </c>
      <c r="J1146" s="66">
        <v>3</v>
      </c>
      <c r="K1146" s="66">
        <f t="shared" si="34"/>
        <v>6</v>
      </c>
      <c r="L1146" s="201"/>
      <c r="M1146" s="237"/>
    </row>
    <row r="1147" spans="1:16" ht="45.75" customHeight="1" x14ac:dyDescent="0.25">
      <c r="A1147" s="242"/>
      <c r="B1147" s="189"/>
      <c r="C1147" s="313"/>
      <c r="D1147" s="304" t="s">
        <v>471</v>
      </c>
      <c r="E1147" s="130" t="s">
        <v>286</v>
      </c>
      <c r="F1147" s="126" t="s">
        <v>39</v>
      </c>
      <c r="G1147" s="126">
        <v>7</v>
      </c>
      <c r="H1147" s="341" t="s">
        <v>123</v>
      </c>
      <c r="I1147" s="131" t="s">
        <v>52</v>
      </c>
      <c r="J1147" s="126">
        <v>1</v>
      </c>
      <c r="K1147" s="126">
        <f>G1147*J1147</f>
        <v>7</v>
      </c>
      <c r="L1147" s="59"/>
      <c r="M1147" s="93"/>
    </row>
    <row r="1148" spans="1:16" ht="15.75" x14ac:dyDescent="0.25">
      <c r="A1148" s="242"/>
      <c r="B1148" s="189"/>
      <c r="C1148" s="313"/>
      <c r="D1148" s="330" t="s">
        <v>475</v>
      </c>
      <c r="E1148" s="256" t="s">
        <v>102</v>
      </c>
      <c r="F1148" s="248" t="s">
        <v>220</v>
      </c>
      <c r="G1148" s="330">
        <v>2</v>
      </c>
      <c r="H1148" s="135" t="s">
        <v>306</v>
      </c>
      <c r="I1148" s="126" t="s">
        <v>39</v>
      </c>
      <c r="J1148" s="126">
        <v>1</v>
      </c>
      <c r="K1148" s="126">
        <f t="shared" ref="K1148:K1159" si="35">G1148*J1148</f>
        <v>2</v>
      </c>
      <c r="L1148" s="173"/>
      <c r="M1148" s="216"/>
    </row>
    <row r="1149" spans="1:16" ht="15.75" x14ac:dyDescent="0.25">
      <c r="A1149" s="242"/>
      <c r="B1149" s="189"/>
      <c r="C1149" s="313"/>
      <c r="D1149" s="330"/>
      <c r="E1149" s="256"/>
      <c r="F1149" s="248"/>
      <c r="G1149" s="330"/>
      <c r="H1149" s="135" t="s">
        <v>103</v>
      </c>
      <c r="I1149" s="126" t="s">
        <v>39</v>
      </c>
      <c r="J1149" s="126">
        <v>2</v>
      </c>
      <c r="K1149" s="126">
        <f>G1148*J1149</f>
        <v>4</v>
      </c>
      <c r="L1149" s="173"/>
      <c r="M1149" s="216"/>
    </row>
    <row r="1150" spans="1:16" ht="15.75" x14ac:dyDescent="0.25">
      <c r="A1150" s="242"/>
      <c r="B1150" s="189"/>
      <c r="C1150" s="313"/>
      <c r="D1150" s="330"/>
      <c r="E1150" s="256"/>
      <c r="F1150" s="248"/>
      <c r="G1150" s="330"/>
      <c r="H1150" s="102" t="s">
        <v>100</v>
      </c>
      <c r="I1150" s="126" t="s">
        <v>39</v>
      </c>
      <c r="J1150" s="126">
        <v>3</v>
      </c>
      <c r="K1150" s="126">
        <f>G1148*J1150</f>
        <v>6</v>
      </c>
      <c r="L1150" s="173"/>
      <c r="M1150" s="216"/>
    </row>
    <row r="1151" spans="1:16" ht="15.75" x14ac:dyDescent="0.25">
      <c r="A1151" s="242"/>
      <c r="B1151" s="189"/>
      <c r="C1151" s="313"/>
      <c r="D1151" s="330"/>
      <c r="E1151" s="256"/>
      <c r="F1151" s="248"/>
      <c r="G1151" s="330"/>
      <c r="H1151" s="135" t="s">
        <v>101</v>
      </c>
      <c r="I1151" s="126" t="s">
        <v>39</v>
      </c>
      <c r="J1151" s="126">
        <v>3</v>
      </c>
      <c r="K1151" s="126">
        <f>G1148*J1151</f>
        <v>6</v>
      </c>
      <c r="L1151" s="173"/>
      <c r="M1151" s="216"/>
    </row>
    <row r="1152" spans="1:16" ht="15.75" x14ac:dyDescent="0.25">
      <c r="A1152" s="242"/>
      <c r="B1152" s="189"/>
      <c r="C1152" s="313"/>
      <c r="D1152" s="330"/>
      <c r="E1152" s="256"/>
      <c r="F1152" s="248"/>
      <c r="G1152" s="330"/>
      <c r="H1152" s="102" t="s">
        <v>104</v>
      </c>
      <c r="I1152" s="126" t="s">
        <v>39</v>
      </c>
      <c r="J1152" s="126">
        <v>2</v>
      </c>
      <c r="K1152" s="126">
        <f>G1148*J1152</f>
        <v>4</v>
      </c>
      <c r="L1152" s="173"/>
      <c r="M1152" s="216"/>
    </row>
    <row r="1153" spans="1:13" ht="15.75" x14ac:dyDescent="0.25">
      <c r="A1153" s="242"/>
      <c r="B1153" s="189"/>
      <c r="C1153" s="313"/>
      <c r="D1153" s="330"/>
      <c r="E1153" s="256"/>
      <c r="F1153" s="248"/>
      <c r="G1153" s="330"/>
      <c r="H1153" s="135" t="s">
        <v>105</v>
      </c>
      <c r="I1153" s="126" t="s">
        <v>39</v>
      </c>
      <c r="J1153" s="126">
        <v>2</v>
      </c>
      <c r="K1153" s="126">
        <f>G1148*J1153</f>
        <v>4</v>
      </c>
      <c r="L1153" s="173"/>
      <c r="M1153" s="216"/>
    </row>
    <row r="1154" spans="1:13" ht="15.75" x14ac:dyDescent="0.25">
      <c r="A1154" s="242"/>
      <c r="B1154" s="189"/>
      <c r="C1154" s="313"/>
      <c r="D1154" s="330"/>
      <c r="E1154" s="256"/>
      <c r="F1154" s="248"/>
      <c r="G1154" s="330"/>
      <c r="H1154" s="135" t="s">
        <v>106</v>
      </c>
      <c r="I1154" s="126" t="s">
        <v>39</v>
      </c>
      <c r="J1154" s="126">
        <v>1</v>
      </c>
      <c r="K1154" s="126">
        <f>G1148*J1154</f>
        <v>2</v>
      </c>
      <c r="L1154" s="173"/>
      <c r="M1154" s="216"/>
    </row>
    <row r="1155" spans="1:13" ht="15.75" x14ac:dyDescent="0.25">
      <c r="A1155" s="242"/>
      <c r="B1155" s="189"/>
      <c r="C1155" s="313"/>
      <c r="D1155" s="330"/>
      <c r="E1155" s="246" t="s">
        <v>379</v>
      </c>
      <c r="F1155" s="248" t="s">
        <v>39</v>
      </c>
      <c r="G1155" s="330">
        <v>12</v>
      </c>
      <c r="H1155" s="130" t="s">
        <v>307</v>
      </c>
      <c r="I1155" s="126" t="s">
        <v>39</v>
      </c>
      <c r="J1155" s="126">
        <v>2</v>
      </c>
      <c r="K1155" s="126">
        <f t="shared" si="35"/>
        <v>24</v>
      </c>
      <c r="L1155" s="173"/>
      <c r="M1155" s="216"/>
    </row>
    <row r="1156" spans="1:13" ht="15.75" x14ac:dyDescent="0.25">
      <c r="A1156" s="242"/>
      <c r="B1156" s="189"/>
      <c r="C1156" s="313"/>
      <c r="D1156" s="330"/>
      <c r="E1156" s="246"/>
      <c r="F1156" s="248"/>
      <c r="G1156" s="330"/>
      <c r="H1156" s="102" t="s">
        <v>308</v>
      </c>
      <c r="I1156" s="126" t="s">
        <v>39</v>
      </c>
      <c r="J1156" s="126">
        <v>1</v>
      </c>
      <c r="K1156" s="126">
        <f>G1155*J1156</f>
        <v>12</v>
      </c>
      <c r="L1156" s="173"/>
      <c r="M1156" s="216"/>
    </row>
    <row r="1157" spans="1:13" ht="15.75" x14ac:dyDescent="0.25">
      <c r="A1157" s="242"/>
      <c r="B1157" s="189"/>
      <c r="C1157" s="313"/>
      <c r="D1157" s="330"/>
      <c r="E1157" s="246"/>
      <c r="F1157" s="248"/>
      <c r="G1157" s="330"/>
      <c r="H1157" s="102" t="s">
        <v>309</v>
      </c>
      <c r="I1157" s="126" t="s">
        <v>39</v>
      </c>
      <c r="J1157" s="126">
        <v>1</v>
      </c>
      <c r="K1157" s="126">
        <f>G1155*J1157</f>
        <v>12</v>
      </c>
      <c r="L1157" s="173"/>
      <c r="M1157" s="216"/>
    </row>
    <row r="1158" spans="1:13" ht="15.75" x14ac:dyDescent="0.25">
      <c r="A1158" s="242"/>
      <c r="B1158" s="189"/>
      <c r="C1158" s="313"/>
      <c r="D1158" s="330"/>
      <c r="E1158" s="246"/>
      <c r="F1158" s="248"/>
      <c r="G1158" s="330"/>
      <c r="H1158" s="130" t="s">
        <v>310</v>
      </c>
      <c r="I1158" s="126" t="s">
        <v>39</v>
      </c>
      <c r="J1158" s="126">
        <v>1</v>
      </c>
      <c r="K1158" s="126">
        <f>G1155*J1158</f>
        <v>12</v>
      </c>
      <c r="L1158" s="173"/>
      <c r="M1158" s="216"/>
    </row>
    <row r="1159" spans="1:13" ht="15.75" x14ac:dyDescent="0.25">
      <c r="A1159" s="242"/>
      <c r="B1159" s="189"/>
      <c r="C1159" s="313"/>
      <c r="D1159" s="374" t="s">
        <v>476</v>
      </c>
      <c r="E1159" s="246" t="s">
        <v>102</v>
      </c>
      <c r="F1159" s="248" t="s">
        <v>220</v>
      </c>
      <c r="G1159" s="330">
        <v>5</v>
      </c>
      <c r="H1159" s="98" t="s">
        <v>210</v>
      </c>
      <c r="I1159" s="126" t="s">
        <v>39</v>
      </c>
      <c r="J1159" s="126">
        <v>1</v>
      </c>
      <c r="K1159" s="126">
        <f t="shared" si="35"/>
        <v>5</v>
      </c>
      <c r="L1159" s="173"/>
      <c r="M1159" s="216"/>
    </row>
    <row r="1160" spans="1:13" ht="15.75" x14ac:dyDescent="0.25">
      <c r="A1160" s="242"/>
      <c r="B1160" s="189"/>
      <c r="C1160" s="313"/>
      <c r="D1160" s="374"/>
      <c r="E1160" s="246"/>
      <c r="F1160" s="248"/>
      <c r="G1160" s="330"/>
      <c r="H1160" s="135" t="s">
        <v>211</v>
      </c>
      <c r="I1160" s="126" t="s">
        <v>39</v>
      </c>
      <c r="J1160" s="126">
        <v>1</v>
      </c>
      <c r="K1160" s="126">
        <f>G1159*J1160</f>
        <v>5</v>
      </c>
      <c r="L1160" s="173"/>
      <c r="M1160" s="216"/>
    </row>
    <row r="1161" spans="1:13" ht="15.75" x14ac:dyDescent="0.25">
      <c r="A1161" s="242"/>
      <c r="B1161" s="189"/>
      <c r="C1161" s="313"/>
      <c r="D1161" s="374"/>
      <c r="E1161" s="246"/>
      <c r="F1161" s="248"/>
      <c r="G1161" s="330"/>
      <c r="H1161" s="135" t="s">
        <v>105</v>
      </c>
      <c r="I1161" s="126" t="s">
        <v>39</v>
      </c>
      <c r="J1161" s="126">
        <v>1</v>
      </c>
      <c r="K1161" s="126">
        <f>G1159*J1161</f>
        <v>5</v>
      </c>
      <c r="L1161" s="173"/>
      <c r="M1161" s="216"/>
    </row>
    <row r="1162" spans="1:13" ht="15.75" x14ac:dyDescent="0.25">
      <c r="A1162" s="242"/>
      <c r="B1162" s="189"/>
      <c r="C1162" s="313"/>
      <c r="D1162" s="374"/>
      <c r="E1162" s="246"/>
      <c r="F1162" s="248"/>
      <c r="G1162" s="330"/>
      <c r="H1162" s="102" t="s">
        <v>100</v>
      </c>
      <c r="I1162" s="126" t="s">
        <v>39</v>
      </c>
      <c r="J1162" s="126">
        <v>3</v>
      </c>
      <c r="K1162" s="126">
        <f>G1159*J1162</f>
        <v>15</v>
      </c>
      <c r="L1162" s="173"/>
      <c r="M1162" s="216"/>
    </row>
    <row r="1163" spans="1:13" ht="15.75" x14ac:dyDescent="0.25">
      <c r="A1163" s="242"/>
      <c r="B1163" s="189"/>
      <c r="C1163" s="313"/>
      <c r="D1163" s="374"/>
      <c r="E1163" s="246"/>
      <c r="F1163" s="248"/>
      <c r="G1163" s="330"/>
      <c r="H1163" s="135" t="s">
        <v>101</v>
      </c>
      <c r="I1163" s="126" t="s">
        <v>39</v>
      </c>
      <c r="J1163" s="126">
        <v>3</v>
      </c>
      <c r="K1163" s="126">
        <f>G1159*J1163</f>
        <v>15</v>
      </c>
      <c r="L1163" s="173"/>
      <c r="M1163" s="216"/>
    </row>
    <row r="1164" spans="1:13" ht="15.75" x14ac:dyDescent="0.25">
      <c r="A1164" s="242"/>
      <c r="B1164" s="189"/>
      <c r="C1164" s="313"/>
      <c r="D1164" s="374"/>
      <c r="E1164" s="246"/>
      <c r="F1164" s="248"/>
      <c r="G1164" s="330"/>
      <c r="H1164" s="102" t="s">
        <v>104</v>
      </c>
      <c r="I1164" s="126" t="s">
        <v>39</v>
      </c>
      <c r="J1164" s="126">
        <v>1</v>
      </c>
      <c r="K1164" s="126">
        <f>G1159*J1164</f>
        <v>5</v>
      </c>
      <c r="L1164" s="173"/>
      <c r="M1164" s="216"/>
    </row>
    <row r="1165" spans="1:13" ht="15.75" x14ac:dyDescent="0.25">
      <c r="A1165" s="242"/>
      <c r="B1165" s="189"/>
      <c r="C1165" s="313"/>
      <c r="D1165" s="325" t="s">
        <v>477</v>
      </c>
      <c r="E1165" s="326" t="s">
        <v>478</v>
      </c>
      <c r="F1165" s="325" t="s">
        <v>53</v>
      </c>
      <c r="G1165" s="391">
        <v>0.13800000000000001</v>
      </c>
      <c r="H1165" s="327" t="s">
        <v>370</v>
      </c>
      <c r="I1165" s="108" t="s">
        <v>65</v>
      </c>
      <c r="J1165" s="109">
        <f>G1165*3</f>
        <v>0.41400000000000003</v>
      </c>
      <c r="K1165" s="110">
        <f>J1165*1.045</f>
        <v>0.43263000000000001</v>
      </c>
      <c r="L1165" s="209" t="s">
        <v>66</v>
      </c>
      <c r="M1165" s="276"/>
    </row>
    <row r="1166" spans="1:13" ht="31.5" x14ac:dyDescent="0.25">
      <c r="A1166" s="242"/>
      <c r="B1166" s="189"/>
      <c r="C1166" s="313"/>
      <c r="D1166" s="253"/>
      <c r="E1166" s="307"/>
      <c r="F1166" s="253"/>
      <c r="G1166" s="378"/>
      <c r="H1166" s="98" t="s">
        <v>67</v>
      </c>
      <c r="I1166" s="129" t="s">
        <v>52</v>
      </c>
      <c r="J1166" s="100">
        <v>0</v>
      </c>
      <c r="K1166" s="126">
        <v>0</v>
      </c>
      <c r="L1166" s="201"/>
      <c r="M1166" s="237"/>
    </row>
    <row r="1167" spans="1:13" ht="15.75" x14ac:dyDescent="0.25">
      <c r="A1167" s="242"/>
      <c r="B1167" s="189"/>
      <c r="C1167" s="313"/>
      <c r="D1167" s="253"/>
      <c r="E1167" s="307"/>
      <c r="F1167" s="253"/>
      <c r="G1167" s="378"/>
      <c r="H1167" s="98" t="s">
        <v>371</v>
      </c>
      <c r="I1167" s="126" t="s">
        <v>39</v>
      </c>
      <c r="J1167" s="126">
        <v>3</v>
      </c>
      <c r="K1167" s="126">
        <f>G1186*6</f>
        <v>6</v>
      </c>
      <c r="L1167" s="201"/>
      <c r="M1167" s="237"/>
    </row>
    <row r="1168" spans="1:13" ht="31.5" x14ac:dyDescent="0.25">
      <c r="A1168" s="242"/>
      <c r="B1168" s="189"/>
      <c r="C1168" s="313"/>
      <c r="D1168" s="253"/>
      <c r="E1168" s="102" t="s">
        <v>473</v>
      </c>
      <c r="F1168" s="129" t="s">
        <v>54</v>
      </c>
      <c r="G1168" s="103">
        <f>J1165*274</f>
        <v>113.43600000000001</v>
      </c>
      <c r="H1168" s="98"/>
      <c r="I1168" s="126"/>
      <c r="J1168" s="126"/>
      <c r="K1168" s="126"/>
      <c r="L1168" s="201"/>
      <c r="M1168" s="237"/>
    </row>
    <row r="1169" spans="1:13" ht="15.75" x14ac:dyDescent="0.25">
      <c r="A1169" s="242"/>
      <c r="B1169" s="189"/>
      <c r="C1169" s="313"/>
      <c r="D1169" s="253"/>
      <c r="E1169" s="135" t="s">
        <v>474</v>
      </c>
      <c r="F1169" s="126" t="s">
        <v>54</v>
      </c>
      <c r="G1169" s="103">
        <f>G1168</f>
        <v>113.43600000000001</v>
      </c>
      <c r="H1169" s="98"/>
      <c r="I1169" s="126"/>
      <c r="J1169" s="126"/>
      <c r="K1169" s="126"/>
      <c r="L1169" s="201"/>
      <c r="M1169" s="237"/>
    </row>
    <row r="1170" spans="1:13" ht="15.75" x14ac:dyDescent="0.25">
      <c r="A1170" s="242"/>
      <c r="B1170" s="189"/>
      <c r="C1170" s="313"/>
      <c r="D1170" s="253"/>
      <c r="E1170" s="135" t="s">
        <v>374</v>
      </c>
      <c r="F1170" s="126" t="s">
        <v>54</v>
      </c>
      <c r="G1170" s="103">
        <f>G1168</f>
        <v>113.43600000000001</v>
      </c>
      <c r="H1170" s="98"/>
      <c r="I1170" s="126"/>
      <c r="J1170" s="126"/>
      <c r="K1170" s="126"/>
      <c r="L1170" s="201"/>
      <c r="M1170" s="237"/>
    </row>
    <row r="1171" spans="1:13" ht="15.75" x14ac:dyDescent="0.25">
      <c r="A1171" s="242"/>
      <c r="B1171" s="189"/>
      <c r="C1171" s="313"/>
      <c r="D1171" s="253"/>
      <c r="E1171" s="102" t="s">
        <v>70</v>
      </c>
      <c r="F1171" s="129" t="s">
        <v>39</v>
      </c>
      <c r="G1171" s="129">
        <v>0</v>
      </c>
      <c r="H1171" s="98" t="s">
        <v>384</v>
      </c>
      <c r="I1171" s="129" t="s">
        <v>52</v>
      </c>
      <c r="J1171" s="126">
        <v>3</v>
      </c>
      <c r="K1171" s="126">
        <f>G1171*J1171</f>
        <v>0</v>
      </c>
      <c r="L1171" s="201"/>
      <c r="M1171" s="237"/>
    </row>
    <row r="1172" spans="1:13" ht="15.75" x14ac:dyDescent="0.25">
      <c r="A1172" s="242"/>
      <c r="B1172" s="189"/>
      <c r="C1172" s="313"/>
      <c r="D1172" s="253"/>
      <c r="E1172" s="102" t="s">
        <v>376</v>
      </c>
      <c r="F1172" s="129" t="s">
        <v>39</v>
      </c>
      <c r="G1172" s="129">
        <v>0</v>
      </c>
      <c r="H1172" s="98" t="s">
        <v>110</v>
      </c>
      <c r="I1172" s="129" t="s">
        <v>52</v>
      </c>
      <c r="J1172" s="126">
        <v>1</v>
      </c>
      <c r="K1172" s="126">
        <f t="shared" ref="K1172:K1173" si="36">G1172*J1172</f>
        <v>0</v>
      </c>
      <c r="L1172" s="201"/>
      <c r="M1172" s="237"/>
    </row>
    <row r="1173" spans="1:13" ht="15.75" x14ac:dyDescent="0.25">
      <c r="A1173" s="242"/>
      <c r="B1173" s="189"/>
      <c r="C1173" s="313"/>
      <c r="D1173" s="253"/>
      <c r="E1173" s="102" t="s">
        <v>63</v>
      </c>
      <c r="F1173" s="129" t="s">
        <v>39</v>
      </c>
      <c r="G1173" s="129">
        <v>2</v>
      </c>
      <c r="H1173" s="98" t="s">
        <v>377</v>
      </c>
      <c r="I1173" s="129" t="s">
        <v>52</v>
      </c>
      <c r="J1173" s="126">
        <v>3</v>
      </c>
      <c r="K1173" s="126">
        <f t="shared" si="36"/>
        <v>6</v>
      </c>
      <c r="L1173" s="201"/>
      <c r="M1173" s="237"/>
    </row>
    <row r="1174" spans="1:13" ht="45.75" customHeight="1" x14ac:dyDescent="0.25">
      <c r="A1174" s="242"/>
      <c r="B1174" s="189"/>
      <c r="C1174" s="313"/>
      <c r="D1174" s="304" t="s">
        <v>477</v>
      </c>
      <c r="E1174" s="130" t="s">
        <v>286</v>
      </c>
      <c r="F1174" s="126" t="s">
        <v>39</v>
      </c>
      <c r="G1174" s="126">
        <v>2</v>
      </c>
      <c r="H1174" s="341" t="s">
        <v>123</v>
      </c>
      <c r="I1174" s="131" t="s">
        <v>52</v>
      </c>
      <c r="J1174" s="126">
        <v>1</v>
      </c>
      <c r="K1174" s="126">
        <f>G1174*J1174</f>
        <v>2</v>
      </c>
      <c r="L1174" s="59"/>
      <c r="M1174" s="93"/>
    </row>
    <row r="1175" spans="1:13" ht="15.75" x14ac:dyDescent="0.25">
      <c r="A1175" s="242"/>
      <c r="B1175" s="189"/>
      <c r="C1175" s="313"/>
      <c r="D1175" s="330" t="s">
        <v>479</v>
      </c>
      <c r="E1175" s="256" t="s">
        <v>102</v>
      </c>
      <c r="F1175" s="248" t="s">
        <v>220</v>
      </c>
      <c r="G1175" s="330">
        <v>1</v>
      </c>
      <c r="H1175" s="135" t="s">
        <v>306</v>
      </c>
      <c r="I1175" s="126" t="s">
        <v>39</v>
      </c>
      <c r="J1175" s="126">
        <v>1</v>
      </c>
      <c r="K1175" s="126">
        <f t="shared" ref="K1175" si="37">G1175*J1175</f>
        <v>1</v>
      </c>
      <c r="L1175" s="173"/>
      <c r="M1175" s="216"/>
    </row>
    <row r="1176" spans="1:13" ht="15.75" x14ac:dyDescent="0.25">
      <c r="A1176" s="242"/>
      <c r="B1176" s="189"/>
      <c r="C1176" s="313"/>
      <c r="D1176" s="330"/>
      <c r="E1176" s="256"/>
      <c r="F1176" s="248"/>
      <c r="G1176" s="330"/>
      <c r="H1176" s="135" t="s">
        <v>103</v>
      </c>
      <c r="I1176" s="126" t="s">
        <v>39</v>
      </c>
      <c r="J1176" s="126">
        <v>2</v>
      </c>
      <c r="K1176" s="126">
        <f>G1175*J1176</f>
        <v>2</v>
      </c>
      <c r="L1176" s="173"/>
      <c r="M1176" s="216"/>
    </row>
    <row r="1177" spans="1:13" ht="15.75" x14ac:dyDescent="0.25">
      <c r="A1177" s="242"/>
      <c r="B1177" s="189"/>
      <c r="C1177" s="313"/>
      <c r="D1177" s="330"/>
      <c r="E1177" s="256"/>
      <c r="F1177" s="248"/>
      <c r="G1177" s="330"/>
      <c r="H1177" s="102" t="s">
        <v>100</v>
      </c>
      <c r="I1177" s="126" t="s">
        <v>39</v>
      </c>
      <c r="J1177" s="126">
        <v>3</v>
      </c>
      <c r="K1177" s="126">
        <f>G1175*J1177</f>
        <v>3</v>
      </c>
      <c r="L1177" s="173"/>
      <c r="M1177" s="216"/>
    </row>
    <row r="1178" spans="1:13" ht="15.75" x14ac:dyDescent="0.25">
      <c r="A1178" s="242"/>
      <c r="B1178" s="189"/>
      <c r="C1178" s="313"/>
      <c r="D1178" s="330"/>
      <c r="E1178" s="256"/>
      <c r="F1178" s="248"/>
      <c r="G1178" s="330"/>
      <c r="H1178" s="135" t="s">
        <v>101</v>
      </c>
      <c r="I1178" s="126" t="s">
        <v>39</v>
      </c>
      <c r="J1178" s="126">
        <v>3</v>
      </c>
      <c r="K1178" s="126">
        <f>G1175*J1178</f>
        <v>3</v>
      </c>
      <c r="L1178" s="173"/>
      <c r="M1178" s="216"/>
    </row>
    <row r="1179" spans="1:13" ht="15.75" x14ac:dyDescent="0.25">
      <c r="A1179" s="242"/>
      <c r="B1179" s="189"/>
      <c r="C1179" s="313"/>
      <c r="D1179" s="330"/>
      <c r="E1179" s="256"/>
      <c r="F1179" s="248"/>
      <c r="G1179" s="330"/>
      <c r="H1179" s="102" t="s">
        <v>104</v>
      </c>
      <c r="I1179" s="126" t="s">
        <v>39</v>
      </c>
      <c r="J1179" s="126">
        <v>2</v>
      </c>
      <c r="K1179" s="126">
        <f>G1175*J1179</f>
        <v>2</v>
      </c>
      <c r="L1179" s="173"/>
      <c r="M1179" s="216"/>
    </row>
    <row r="1180" spans="1:13" ht="15.75" x14ac:dyDescent="0.25">
      <c r="A1180" s="242"/>
      <c r="B1180" s="189"/>
      <c r="C1180" s="313"/>
      <c r="D1180" s="330"/>
      <c r="E1180" s="256"/>
      <c r="F1180" s="248"/>
      <c r="G1180" s="330"/>
      <c r="H1180" s="135" t="s">
        <v>105</v>
      </c>
      <c r="I1180" s="126" t="s">
        <v>39</v>
      </c>
      <c r="J1180" s="126">
        <v>2</v>
      </c>
      <c r="K1180" s="126">
        <f>G1175*J1180</f>
        <v>2</v>
      </c>
      <c r="L1180" s="173"/>
      <c r="M1180" s="216"/>
    </row>
    <row r="1181" spans="1:13" ht="15.75" x14ac:dyDescent="0.25">
      <c r="A1181" s="242"/>
      <c r="B1181" s="189"/>
      <c r="C1181" s="313"/>
      <c r="D1181" s="330"/>
      <c r="E1181" s="256"/>
      <c r="F1181" s="248"/>
      <c r="G1181" s="330"/>
      <c r="H1181" s="135" t="s">
        <v>106</v>
      </c>
      <c r="I1181" s="126" t="s">
        <v>39</v>
      </c>
      <c r="J1181" s="126">
        <v>1</v>
      </c>
      <c r="K1181" s="126">
        <f>G1175*J1181</f>
        <v>1</v>
      </c>
      <c r="L1181" s="173"/>
      <c r="M1181" s="216"/>
    </row>
    <row r="1182" spans="1:13" ht="15.75" x14ac:dyDescent="0.25">
      <c r="A1182" s="242"/>
      <c r="B1182" s="189"/>
      <c r="C1182" s="313"/>
      <c r="D1182" s="330"/>
      <c r="E1182" s="246" t="s">
        <v>379</v>
      </c>
      <c r="F1182" s="248" t="s">
        <v>39</v>
      </c>
      <c r="G1182" s="330">
        <v>6</v>
      </c>
      <c r="H1182" s="130" t="s">
        <v>307</v>
      </c>
      <c r="I1182" s="126" t="s">
        <v>39</v>
      </c>
      <c r="J1182" s="126">
        <v>2</v>
      </c>
      <c r="K1182" s="126">
        <f t="shared" ref="K1182" si="38">G1182*J1182</f>
        <v>12</v>
      </c>
      <c r="L1182" s="173"/>
      <c r="M1182" s="216"/>
    </row>
    <row r="1183" spans="1:13" ht="15.75" x14ac:dyDescent="0.25">
      <c r="A1183" s="242"/>
      <c r="B1183" s="189"/>
      <c r="C1183" s="313"/>
      <c r="D1183" s="330"/>
      <c r="E1183" s="246"/>
      <c r="F1183" s="248"/>
      <c r="G1183" s="330"/>
      <c r="H1183" s="102" t="s">
        <v>308</v>
      </c>
      <c r="I1183" s="126" t="s">
        <v>39</v>
      </c>
      <c r="J1183" s="126">
        <v>1</v>
      </c>
      <c r="K1183" s="126">
        <f>G1182*J1183</f>
        <v>6</v>
      </c>
      <c r="L1183" s="173"/>
      <c r="M1183" s="216"/>
    </row>
    <row r="1184" spans="1:13" ht="15.75" x14ac:dyDescent="0.25">
      <c r="A1184" s="242"/>
      <c r="B1184" s="189"/>
      <c r="C1184" s="313"/>
      <c r="D1184" s="330"/>
      <c r="E1184" s="246"/>
      <c r="F1184" s="248"/>
      <c r="G1184" s="330"/>
      <c r="H1184" s="102" t="s">
        <v>309</v>
      </c>
      <c r="I1184" s="126" t="s">
        <v>39</v>
      </c>
      <c r="J1184" s="126">
        <v>1</v>
      </c>
      <c r="K1184" s="126">
        <f>G1182*J1184</f>
        <v>6</v>
      </c>
      <c r="L1184" s="173"/>
      <c r="M1184" s="216"/>
    </row>
    <row r="1185" spans="1:13" ht="15.75" x14ac:dyDescent="0.25">
      <c r="A1185" s="242"/>
      <c r="B1185" s="189"/>
      <c r="C1185" s="313"/>
      <c r="D1185" s="330"/>
      <c r="E1185" s="246"/>
      <c r="F1185" s="248"/>
      <c r="G1185" s="330"/>
      <c r="H1185" s="130" t="s">
        <v>310</v>
      </c>
      <c r="I1185" s="126" t="s">
        <v>39</v>
      </c>
      <c r="J1185" s="126">
        <v>1</v>
      </c>
      <c r="K1185" s="126">
        <f>G1182*J1185</f>
        <v>6</v>
      </c>
      <c r="L1185" s="173"/>
      <c r="M1185" s="216"/>
    </row>
    <row r="1186" spans="1:13" ht="15.75" x14ac:dyDescent="0.25">
      <c r="A1186" s="242"/>
      <c r="B1186" s="189"/>
      <c r="C1186" s="313"/>
      <c r="D1186" s="374" t="s">
        <v>480</v>
      </c>
      <c r="E1186" s="246" t="s">
        <v>102</v>
      </c>
      <c r="F1186" s="248" t="s">
        <v>220</v>
      </c>
      <c r="G1186" s="330">
        <v>1</v>
      </c>
      <c r="H1186" s="98" t="s">
        <v>210</v>
      </c>
      <c r="I1186" s="126" t="s">
        <v>39</v>
      </c>
      <c r="J1186" s="126">
        <v>1</v>
      </c>
      <c r="K1186" s="126">
        <f t="shared" ref="K1186" si="39">G1186*J1186</f>
        <v>1</v>
      </c>
      <c r="L1186" s="173"/>
      <c r="M1186" s="216"/>
    </row>
    <row r="1187" spans="1:13" ht="15.75" x14ac:dyDescent="0.25">
      <c r="A1187" s="242"/>
      <c r="B1187" s="189"/>
      <c r="C1187" s="313"/>
      <c r="D1187" s="374"/>
      <c r="E1187" s="246"/>
      <c r="F1187" s="248"/>
      <c r="G1187" s="330"/>
      <c r="H1187" s="135" t="s">
        <v>211</v>
      </c>
      <c r="I1187" s="126" t="s">
        <v>39</v>
      </c>
      <c r="J1187" s="126">
        <v>1</v>
      </c>
      <c r="K1187" s="126">
        <f>G1186*J1187</f>
        <v>1</v>
      </c>
      <c r="L1187" s="173"/>
      <c r="M1187" s="216"/>
    </row>
    <row r="1188" spans="1:13" ht="15.75" x14ac:dyDescent="0.25">
      <c r="A1188" s="242"/>
      <c r="B1188" s="189"/>
      <c r="C1188" s="313"/>
      <c r="D1188" s="374"/>
      <c r="E1188" s="246"/>
      <c r="F1188" s="248"/>
      <c r="G1188" s="330"/>
      <c r="H1188" s="135" t="s">
        <v>105</v>
      </c>
      <c r="I1188" s="126" t="s">
        <v>39</v>
      </c>
      <c r="J1188" s="126">
        <v>1</v>
      </c>
      <c r="K1188" s="126">
        <f>G1186*J1188</f>
        <v>1</v>
      </c>
      <c r="L1188" s="173"/>
      <c r="M1188" s="216"/>
    </row>
    <row r="1189" spans="1:13" ht="15.75" x14ac:dyDescent="0.25">
      <c r="A1189" s="242"/>
      <c r="B1189" s="189"/>
      <c r="C1189" s="313"/>
      <c r="D1189" s="374"/>
      <c r="E1189" s="246"/>
      <c r="F1189" s="248"/>
      <c r="G1189" s="330"/>
      <c r="H1189" s="102" t="s">
        <v>100</v>
      </c>
      <c r="I1189" s="126" t="s">
        <v>39</v>
      </c>
      <c r="J1189" s="126">
        <v>3</v>
      </c>
      <c r="K1189" s="126">
        <f>G1186*J1189</f>
        <v>3</v>
      </c>
      <c r="L1189" s="173"/>
      <c r="M1189" s="216"/>
    </row>
    <row r="1190" spans="1:13" ht="15.75" x14ac:dyDescent="0.25">
      <c r="A1190" s="242"/>
      <c r="B1190" s="189"/>
      <c r="C1190" s="313"/>
      <c r="D1190" s="374"/>
      <c r="E1190" s="246"/>
      <c r="F1190" s="248"/>
      <c r="G1190" s="330"/>
      <c r="H1190" s="135" t="s">
        <v>101</v>
      </c>
      <c r="I1190" s="126" t="s">
        <v>39</v>
      </c>
      <c r="J1190" s="126">
        <v>3</v>
      </c>
      <c r="K1190" s="126">
        <f>G1186*J1190</f>
        <v>3</v>
      </c>
      <c r="L1190" s="173"/>
      <c r="M1190" s="216"/>
    </row>
    <row r="1191" spans="1:13" ht="15.75" x14ac:dyDescent="0.25">
      <c r="A1191" s="242"/>
      <c r="B1191" s="189"/>
      <c r="C1191" s="313"/>
      <c r="D1191" s="374"/>
      <c r="E1191" s="246"/>
      <c r="F1191" s="248"/>
      <c r="G1191" s="330"/>
      <c r="H1191" s="102" t="s">
        <v>104</v>
      </c>
      <c r="I1191" s="126" t="s">
        <v>39</v>
      </c>
      <c r="J1191" s="126">
        <v>1</v>
      </c>
      <c r="K1191" s="126">
        <f>G1186*J1191</f>
        <v>1</v>
      </c>
      <c r="L1191" s="173"/>
      <c r="M1191" s="216"/>
    </row>
    <row r="1192" spans="1:13" ht="15.75" x14ac:dyDescent="0.25">
      <c r="A1192" s="242"/>
      <c r="B1192" s="189"/>
      <c r="C1192" s="313"/>
      <c r="D1192" s="325" t="s">
        <v>481</v>
      </c>
      <c r="E1192" s="326" t="s">
        <v>482</v>
      </c>
      <c r="F1192" s="325" t="s">
        <v>53</v>
      </c>
      <c r="G1192" s="391">
        <v>0.13800000000000001</v>
      </c>
      <c r="H1192" s="327" t="s">
        <v>370</v>
      </c>
      <c r="I1192" s="108" t="s">
        <v>65</v>
      </c>
      <c r="J1192" s="109">
        <f>G1192*3</f>
        <v>0.41400000000000003</v>
      </c>
      <c r="K1192" s="110">
        <f>J1192*1.045</f>
        <v>0.43263000000000001</v>
      </c>
      <c r="L1192" s="209" t="s">
        <v>66</v>
      </c>
      <c r="M1192" s="276"/>
    </row>
    <row r="1193" spans="1:13" ht="31.5" x14ac:dyDescent="0.25">
      <c r="A1193" s="242"/>
      <c r="B1193" s="189"/>
      <c r="C1193" s="313"/>
      <c r="D1193" s="253"/>
      <c r="E1193" s="307"/>
      <c r="F1193" s="253"/>
      <c r="G1193" s="378"/>
      <c r="H1193" s="98" t="s">
        <v>67</v>
      </c>
      <c r="I1193" s="129" t="s">
        <v>52</v>
      </c>
      <c r="J1193" s="100">
        <v>0</v>
      </c>
      <c r="K1193" s="126">
        <v>0</v>
      </c>
      <c r="L1193" s="201"/>
      <c r="M1193" s="237"/>
    </row>
    <row r="1194" spans="1:13" ht="15.75" x14ac:dyDescent="0.25">
      <c r="A1194" s="242"/>
      <c r="B1194" s="189"/>
      <c r="C1194" s="313"/>
      <c r="D1194" s="253"/>
      <c r="E1194" s="307"/>
      <c r="F1194" s="253"/>
      <c r="G1194" s="378"/>
      <c r="H1194" s="98" t="s">
        <v>371</v>
      </c>
      <c r="I1194" s="126" t="s">
        <v>39</v>
      </c>
      <c r="J1194" s="126">
        <v>3</v>
      </c>
      <c r="K1194" s="126">
        <f>G1202*6</f>
        <v>6</v>
      </c>
      <c r="L1194" s="201"/>
      <c r="M1194" s="237"/>
    </row>
    <row r="1195" spans="1:13" ht="31.5" x14ac:dyDescent="0.25">
      <c r="A1195" s="242"/>
      <c r="B1195" s="189"/>
      <c r="C1195" s="313"/>
      <c r="D1195" s="253"/>
      <c r="E1195" s="102" t="s">
        <v>473</v>
      </c>
      <c r="F1195" s="129" t="s">
        <v>54</v>
      </c>
      <c r="G1195" s="103">
        <f>J1192*274</f>
        <v>113.43600000000001</v>
      </c>
      <c r="H1195" s="98"/>
      <c r="I1195" s="126"/>
      <c r="J1195" s="126"/>
      <c r="K1195" s="126"/>
      <c r="L1195" s="201"/>
      <c r="M1195" s="237"/>
    </row>
    <row r="1196" spans="1:13" ht="15.75" x14ac:dyDescent="0.25">
      <c r="A1196" s="242"/>
      <c r="B1196" s="189"/>
      <c r="C1196" s="313"/>
      <c r="D1196" s="253"/>
      <c r="E1196" s="135" t="s">
        <v>474</v>
      </c>
      <c r="F1196" s="126" t="s">
        <v>54</v>
      </c>
      <c r="G1196" s="103">
        <f>G1195</f>
        <v>113.43600000000001</v>
      </c>
      <c r="H1196" s="98"/>
      <c r="I1196" s="126"/>
      <c r="J1196" s="126"/>
      <c r="K1196" s="126"/>
      <c r="L1196" s="201"/>
      <c r="M1196" s="237"/>
    </row>
    <row r="1197" spans="1:13" ht="15.75" x14ac:dyDescent="0.25">
      <c r="A1197" s="242"/>
      <c r="B1197" s="189"/>
      <c r="C1197" s="313"/>
      <c r="D1197" s="253"/>
      <c r="E1197" s="135" t="s">
        <v>374</v>
      </c>
      <c r="F1197" s="126" t="s">
        <v>54</v>
      </c>
      <c r="G1197" s="103">
        <f>G1195</f>
        <v>113.43600000000001</v>
      </c>
      <c r="H1197" s="98"/>
      <c r="I1197" s="126"/>
      <c r="J1197" s="126"/>
      <c r="K1197" s="126"/>
      <c r="L1197" s="201"/>
      <c r="M1197" s="237"/>
    </row>
    <row r="1198" spans="1:13" ht="15.75" x14ac:dyDescent="0.25">
      <c r="A1198" s="242"/>
      <c r="B1198" s="189"/>
      <c r="C1198" s="313"/>
      <c r="D1198" s="253"/>
      <c r="E1198" s="102" t="s">
        <v>70</v>
      </c>
      <c r="F1198" s="129" t="s">
        <v>39</v>
      </c>
      <c r="G1198" s="129">
        <v>0</v>
      </c>
      <c r="H1198" s="98" t="s">
        <v>384</v>
      </c>
      <c r="I1198" s="129" t="s">
        <v>52</v>
      </c>
      <c r="J1198" s="126">
        <v>3</v>
      </c>
      <c r="K1198" s="126">
        <f>G1198*J1198</f>
        <v>0</v>
      </c>
      <c r="L1198" s="201"/>
      <c r="M1198" s="237"/>
    </row>
    <row r="1199" spans="1:13" ht="15.75" x14ac:dyDescent="0.25">
      <c r="A1199" s="242"/>
      <c r="B1199" s="189"/>
      <c r="C1199" s="313"/>
      <c r="D1199" s="253"/>
      <c r="E1199" s="102" t="s">
        <v>376</v>
      </c>
      <c r="F1199" s="129" t="s">
        <v>39</v>
      </c>
      <c r="G1199" s="129">
        <v>0</v>
      </c>
      <c r="H1199" s="98" t="s">
        <v>110</v>
      </c>
      <c r="I1199" s="129" t="s">
        <v>52</v>
      </c>
      <c r="J1199" s="126">
        <v>1</v>
      </c>
      <c r="K1199" s="126">
        <f t="shared" ref="K1199:K1200" si="40">G1199*J1199</f>
        <v>0</v>
      </c>
      <c r="L1199" s="201"/>
      <c r="M1199" s="237"/>
    </row>
    <row r="1200" spans="1:13" ht="15.75" x14ac:dyDescent="0.25">
      <c r="A1200" s="242"/>
      <c r="B1200" s="189"/>
      <c r="C1200" s="313"/>
      <c r="D1200" s="253"/>
      <c r="E1200" s="102" t="s">
        <v>63</v>
      </c>
      <c r="F1200" s="129" t="s">
        <v>39</v>
      </c>
      <c r="G1200" s="129">
        <v>6</v>
      </c>
      <c r="H1200" s="98" t="s">
        <v>377</v>
      </c>
      <c r="I1200" s="129" t="s">
        <v>52</v>
      </c>
      <c r="J1200" s="126">
        <v>1</v>
      </c>
      <c r="K1200" s="126">
        <f t="shared" si="40"/>
        <v>6</v>
      </c>
      <c r="L1200" s="201"/>
      <c r="M1200" s="237"/>
    </row>
    <row r="1201" spans="1:13" ht="45.75" customHeight="1" x14ac:dyDescent="0.25">
      <c r="A1201" s="242"/>
      <c r="B1201" s="189"/>
      <c r="C1201" s="313"/>
      <c r="D1201" s="304" t="s">
        <v>481</v>
      </c>
      <c r="E1201" s="130" t="s">
        <v>286</v>
      </c>
      <c r="F1201" s="126" t="s">
        <v>39</v>
      </c>
      <c r="G1201" s="126">
        <v>2</v>
      </c>
      <c r="H1201" s="341" t="s">
        <v>123</v>
      </c>
      <c r="I1201" s="131" t="s">
        <v>52</v>
      </c>
      <c r="J1201" s="126">
        <v>1</v>
      </c>
      <c r="K1201" s="126">
        <f>G1201*J1201</f>
        <v>2</v>
      </c>
      <c r="L1201" s="59"/>
      <c r="M1201" s="93"/>
    </row>
    <row r="1202" spans="1:13" ht="15.75" x14ac:dyDescent="0.25">
      <c r="A1202" s="242"/>
      <c r="B1202" s="189"/>
      <c r="C1202" s="313"/>
      <c r="D1202" s="374" t="s">
        <v>483</v>
      </c>
      <c r="E1202" s="246" t="s">
        <v>102</v>
      </c>
      <c r="F1202" s="248" t="s">
        <v>220</v>
      </c>
      <c r="G1202" s="330">
        <v>1</v>
      </c>
      <c r="H1202" s="98" t="s">
        <v>210</v>
      </c>
      <c r="I1202" s="126" t="s">
        <v>39</v>
      </c>
      <c r="J1202" s="126">
        <v>1</v>
      </c>
      <c r="K1202" s="126">
        <f t="shared" ref="K1202" si="41">G1202*J1202</f>
        <v>1</v>
      </c>
      <c r="L1202" s="173"/>
      <c r="M1202" s="216"/>
    </row>
    <row r="1203" spans="1:13" ht="15.75" x14ac:dyDescent="0.25">
      <c r="A1203" s="242"/>
      <c r="B1203" s="189"/>
      <c r="C1203" s="313"/>
      <c r="D1203" s="374"/>
      <c r="E1203" s="246"/>
      <c r="F1203" s="248"/>
      <c r="G1203" s="330"/>
      <c r="H1203" s="135" t="s">
        <v>211</v>
      </c>
      <c r="I1203" s="126" t="s">
        <v>39</v>
      </c>
      <c r="J1203" s="126">
        <v>1</v>
      </c>
      <c r="K1203" s="126">
        <f>G1202*J1203</f>
        <v>1</v>
      </c>
      <c r="L1203" s="173"/>
      <c r="M1203" s="216"/>
    </row>
    <row r="1204" spans="1:13" ht="15.75" x14ac:dyDescent="0.25">
      <c r="A1204" s="242"/>
      <c r="B1204" s="189"/>
      <c r="C1204" s="313"/>
      <c r="D1204" s="374"/>
      <c r="E1204" s="246"/>
      <c r="F1204" s="248"/>
      <c r="G1204" s="330"/>
      <c r="H1204" s="135" t="s">
        <v>105</v>
      </c>
      <c r="I1204" s="126" t="s">
        <v>39</v>
      </c>
      <c r="J1204" s="126">
        <v>1</v>
      </c>
      <c r="K1204" s="126">
        <f>G1202*J1204</f>
        <v>1</v>
      </c>
      <c r="L1204" s="173"/>
      <c r="M1204" s="216"/>
    </row>
    <row r="1205" spans="1:13" ht="15.75" x14ac:dyDescent="0.25">
      <c r="A1205" s="242"/>
      <c r="B1205" s="189"/>
      <c r="C1205" s="313"/>
      <c r="D1205" s="374"/>
      <c r="E1205" s="246"/>
      <c r="F1205" s="248"/>
      <c r="G1205" s="330"/>
      <c r="H1205" s="102" t="s">
        <v>100</v>
      </c>
      <c r="I1205" s="126" t="s">
        <v>39</v>
      </c>
      <c r="J1205" s="126">
        <v>3</v>
      </c>
      <c r="K1205" s="126">
        <f>G1202*J1205</f>
        <v>3</v>
      </c>
      <c r="L1205" s="173"/>
      <c r="M1205" s="216"/>
    </row>
    <row r="1206" spans="1:13" ht="15.75" x14ac:dyDescent="0.25">
      <c r="A1206" s="242"/>
      <c r="B1206" s="189"/>
      <c r="C1206" s="313"/>
      <c r="D1206" s="374"/>
      <c r="E1206" s="246"/>
      <c r="F1206" s="248"/>
      <c r="G1206" s="330"/>
      <c r="H1206" s="135" t="s">
        <v>101</v>
      </c>
      <c r="I1206" s="126" t="s">
        <v>39</v>
      </c>
      <c r="J1206" s="126">
        <v>3</v>
      </c>
      <c r="K1206" s="126">
        <f>G1202*J1206</f>
        <v>3</v>
      </c>
      <c r="L1206" s="173"/>
      <c r="M1206" s="216"/>
    </row>
    <row r="1207" spans="1:13" ht="15.75" x14ac:dyDescent="0.25">
      <c r="A1207" s="242"/>
      <c r="B1207" s="189"/>
      <c r="C1207" s="313"/>
      <c r="D1207" s="374"/>
      <c r="E1207" s="246"/>
      <c r="F1207" s="248"/>
      <c r="G1207" s="330"/>
      <c r="H1207" s="102" t="s">
        <v>104</v>
      </c>
      <c r="I1207" s="126" t="s">
        <v>39</v>
      </c>
      <c r="J1207" s="126">
        <v>1</v>
      </c>
      <c r="K1207" s="126">
        <f>G1202*J1207</f>
        <v>1</v>
      </c>
      <c r="L1207" s="173"/>
      <c r="M1207" s="216"/>
    </row>
    <row r="1208" spans="1:13" ht="15.75" x14ac:dyDescent="0.25">
      <c r="A1208" s="242"/>
      <c r="B1208" s="189"/>
      <c r="C1208" s="313"/>
      <c r="D1208" s="325" t="s">
        <v>484</v>
      </c>
      <c r="E1208" s="326" t="s">
        <v>485</v>
      </c>
      <c r="F1208" s="325" t="s">
        <v>53</v>
      </c>
      <c r="G1208" s="391">
        <v>0.27700000000000002</v>
      </c>
      <c r="H1208" s="327" t="s">
        <v>370</v>
      </c>
      <c r="I1208" s="108" t="s">
        <v>65</v>
      </c>
      <c r="J1208" s="109">
        <f>G1208*3</f>
        <v>0.83100000000000007</v>
      </c>
      <c r="K1208" s="110">
        <f>J1208*1.045</f>
        <v>0.86839500000000003</v>
      </c>
      <c r="L1208" s="209" t="s">
        <v>66</v>
      </c>
      <c r="M1208" s="276"/>
    </row>
    <row r="1209" spans="1:13" ht="31.5" x14ac:dyDescent="0.25">
      <c r="A1209" s="242"/>
      <c r="B1209" s="189"/>
      <c r="C1209" s="313"/>
      <c r="D1209" s="253"/>
      <c r="E1209" s="307"/>
      <c r="F1209" s="253"/>
      <c r="G1209" s="378"/>
      <c r="H1209" s="98" t="s">
        <v>67</v>
      </c>
      <c r="I1209" s="129" t="s">
        <v>52</v>
      </c>
      <c r="J1209" s="100">
        <v>0</v>
      </c>
      <c r="K1209" s="126">
        <v>0</v>
      </c>
      <c r="L1209" s="201"/>
      <c r="M1209" s="237"/>
    </row>
    <row r="1210" spans="1:13" ht="15.75" x14ac:dyDescent="0.25">
      <c r="A1210" s="242"/>
      <c r="B1210" s="189"/>
      <c r="C1210" s="313"/>
      <c r="D1210" s="253"/>
      <c r="E1210" s="307"/>
      <c r="F1210" s="253"/>
      <c r="G1210" s="378"/>
      <c r="H1210" s="98" t="s">
        <v>371</v>
      </c>
      <c r="I1210" s="126" t="s">
        <v>39</v>
      </c>
      <c r="J1210" s="126">
        <v>3</v>
      </c>
      <c r="K1210" s="126">
        <v>12</v>
      </c>
      <c r="L1210" s="201"/>
      <c r="M1210" s="237"/>
    </row>
    <row r="1211" spans="1:13" ht="31.5" x14ac:dyDescent="0.25">
      <c r="A1211" s="242"/>
      <c r="B1211" s="189"/>
      <c r="C1211" s="313"/>
      <c r="D1211" s="253"/>
      <c r="E1211" s="102" t="s">
        <v>473</v>
      </c>
      <c r="F1211" s="129" t="s">
        <v>54</v>
      </c>
      <c r="G1211" s="103">
        <f>J1208*274</f>
        <v>227.69400000000002</v>
      </c>
      <c r="H1211" s="98"/>
      <c r="I1211" s="126"/>
      <c r="J1211" s="126"/>
      <c r="K1211" s="126"/>
      <c r="L1211" s="201"/>
      <c r="M1211" s="237"/>
    </row>
    <row r="1212" spans="1:13" ht="15.75" x14ac:dyDescent="0.25">
      <c r="A1212" s="242"/>
      <c r="B1212" s="189"/>
      <c r="C1212" s="313"/>
      <c r="D1212" s="253"/>
      <c r="E1212" s="135" t="s">
        <v>474</v>
      </c>
      <c r="F1212" s="126" t="s">
        <v>54</v>
      </c>
      <c r="G1212" s="103">
        <f>G1211</f>
        <v>227.69400000000002</v>
      </c>
      <c r="H1212" s="98"/>
      <c r="I1212" s="126"/>
      <c r="J1212" s="126"/>
      <c r="K1212" s="126"/>
      <c r="L1212" s="201"/>
      <c r="M1212" s="237"/>
    </row>
    <row r="1213" spans="1:13" ht="15.75" x14ac:dyDescent="0.25">
      <c r="A1213" s="242"/>
      <c r="B1213" s="189"/>
      <c r="C1213" s="313"/>
      <c r="D1213" s="253"/>
      <c r="E1213" s="135" t="s">
        <v>374</v>
      </c>
      <c r="F1213" s="126" t="s">
        <v>54</v>
      </c>
      <c r="G1213" s="103">
        <f>G1211</f>
        <v>227.69400000000002</v>
      </c>
      <c r="H1213" s="98"/>
      <c r="I1213" s="126"/>
      <c r="J1213" s="126"/>
      <c r="K1213" s="126"/>
      <c r="L1213" s="201"/>
      <c r="M1213" s="237"/>
    </row>
    <row r="1214" spans="1:13" ht="15.75" x14ac:dyDescent="0.25">
      <c r="A1214" s="242"/>
      <c r="B1214" s="189"/>
      <c r="C1214" s="313"/>
      <c r="D1214" s="253"/>
      <c r="E1214" s="102" t="s">
        <v>70</v>
      </c>
      <c r="F1214" s="129" t="s">
        <v>39</v>
      </c>
      <c r="G1214" s="129">
        <v>0</v>
      </c>
      <c r="H1214" s="98" t="s">
        <v>384</v>
      </c>
      <c r="I1214" s="129" t="s">
        <v>52</v>
      </c>
      <c r="J1214" s="126">
        <v>3</v>
      </c>
      <c r="K1214" s="126">
        <f>G1214*J1214</f>
        <v>0</v>
      </c>
      <c r="L1214" s="201"/>
      <c r="M1214" s="237"/>
    </row>
    <row r="1215" spans="1:13" ht="15.75" x14ac:dyDescent="0.25">
      <c r="A1215" s="242"/>
      <c r="B1215" s="189"/>
      <c r="C1215" s="313"/>
      <c r="D1215" s="253"/>
      <c r="E1215" s="102" t="s">
        <v>376</v>
      </c>
      <c r="F1215" s="129" t="s">
        <v>39</v>
      </c>
      <c r="G1215" s="129">
        <v>0</v>
      </c>
      <c r="H1215" s="98" t="s">
        <v>110</v>
      </c>
      <c r="I1215" s="129" t="s">
        <v>52</v>
      </c>
      <c r="J1215" s="126">
        <v>1</v>
      </c>
      <c r="K1215" s="126">
        <f t="shared" ref="K1215:K1216" si="42">G1215*J1215</f>
        <v>0</v>
      </c>
      <c r="L1215" s="201"/>
      <c r="M1215" s="237"/>
    </row>
    <row r="1216" spans="1:13" ht="15.75" x14ac:dyDescent="0.25">
      <c r="A1216" s="242"/>
      <c r="B1216" s="189"/>
      <c r="C1216" s="313"/>
      <c r="D1216" s="253"/>
      <c r="E1216" s="102" t="s">
        <v>63</v>
      </c>
      <c r="F1216" s="129" t="s">
        <v>39</v>
      </c>
      <c r="G1216" s="129">
        <v>2</v>
      </c>
      <c r="H1216" s="98" t="s">
        <v>377</v>
      </c>
      <c r="I1216" s="129" t="s">
        <v>52</v>
      </c>
      <c r="J1216" s="126">
        <v>3</v>
      </c>
      <c r="K1216" s="126">
        <f t="shared" si="42"/>
        <v>6</v>
      </c>
      <c r="L1216" s="201"/>
      <c r="M1216" s="237"/>
    </row>
    <row r="1217" spans="1:13" ht="45.75" customHeight="1" x14ac:dyDescent="0.25">
      <c r="A1217" s="242"/>
      <c r="B1217" s="189"/>
      <c r="C1217" s="313"/>
      <c r="D1217" s="304" t="s">
        <v>484</v>
      </c>
      <c r="E1217" s="130" t="s">
        <v>286</v>
      </c>
      <c r="F1217" s="126" t="s">
        <v>39</v>
      </c>
      <c r="G1217" s="126">
        <v>4</v>
      </c>
      <c r="H1217" s="341" t="s">
        <v>123</v>
      </c>
      <c r="I1217" s="131" t="s">
        <v>52</v>
      </c>
      <c r="J1217" s="126">
        <v>1</v>
      </c>
      <c r="K1217" s="126">
        <f>G1217*J1217</f>
        <v>4</v>
      </c>
      <c r="L1217" s="59"/>
      <c r="M1217" s="93"/>
    </row>
    <row r="1218" spans="1:13" ht="15.75" x14ac:dyDescent="0.25">
      <c r="A1218" s="242"/>
      <c r="B1218" s="189"/>
      <c r="C1218" s="313"/>
      <c r="D1218" s="330" t="s">
        <v>486</v>
      </c>
      <c r="E1218" s="256" t="s">
        <v>102</v>
      </c>
      <c r="F1218" s="248" t="s">
        <v>220</v>
      </c>
      <c r="G1218" s="330">
        <v>1</v>
      </c>
      <c r="H1218" s="135" t="s">
        <v>306</v>
      </c>
      <c r="I1218" s="126" t="s">
        <v>39</v>
      </c>
      <c r="J1218" s="126">
        <v>1</v>
      </c>
      <c r="K1218" s="126">
        <f t="shared" ref="K1218" si="43">G1218*J1218</f>
        <v>1</v>
      </c>
      <c r="L1218" s="173"/>
      <c r="M1218" s="216"/>
    </row>
    <row r="1219" spans="1:13" ht="15.75" x14ac:dyDescent="0.25">
      <c r="A1219" s="242"/>
      <c r="B1219" s="189"/>
      <c r="C1219" s="313"/>
      <c r="D1219" s="330"/>
      <c r="E1219" s="256"/>
      <c r="F1219" s="248"/>
      <c r="G1219" s="330"/>
      <c r="H1219" s="135" t="s">
        <v>103</v>
      </c>
      <c r="I1219" s="126" t="s">
        <v>39</v>
      </c>
      <c r="J1219" s="126">
        <v>2</v>
      </c>
      <c r="K1219" s="126">
        <f>G1218*J1219</f>
        <v>2</v>
      </c>
      <c r="L1219" s="173"/>
      <c r="M1219" s="216"/>
    </row>
    <row r="1220" spans="1:13" ht="15.75" x14ac:dyDescent="0.25">
      <c r="A1220" s="242"/>
      <c r="B1220" s="189"/>
      <c r="C1220" s="313"/>
      <c r="D1220" s="330"/>
      <c r="E1220" s="256"/>
      <c r="F1220" s="248"/>
      <c r="G1220" s="330"/>
      <c r="H1220" s="102" t="s">
        <v>100</v>
      </c>
      <c r="I1220" s="126" t="s">
        <v>39</v>
      </c>
      <c r="J1220" s="126">
        <v>3</v>
      </c>
      <c r="K1220" s="126">
        <f>G1218*J1220</f>
        <v>3</v>
      </c>
      <c r="L1220" s="173"/>
      <c r="M1220" s="216"/>
    </row>
    <row r="1221" spans="1:13" ht="15.75" x14ac:dyDescent="0.25">
      <c r="A1221" s="242"/>
      <c r="B1221" s="189"/>
      <c r="C1221" s="313"/>
      <c r="D1221" s="330"/>
      <c r="E1221" s="256"/>
      <c r="F1221" s="248"/>
      <c r="G1221" s="330"/>
      <c r="H1221" s="135" t="s">
        <v>101</v>
      </c>
      <c r="I1221" s="126" t="s">
        <v>39</v>
      </c>
      <c r="J1221" s="126">
        <v>3</v>
      </c>
      <c r="K1221" s="126">
        <f>G1218*J1221</f>
        <v>3</v>
      </c>
      <c r="L1221" s="173"/>
      <c r="M1221" s="216"/>
    </row>
    <row r="1222" spans="1:13" ht="15.75" x14ac:dyDescent="0.25">
      <c r="A1222" s="242"/>
      <c r="B1222" s="189"/>
      <c r="C1222" s="313"/>
      <c r="D1222" s="330"/>
      <c r="E1222" s="256"/>
      <c r="F1222" s="248"/>
      <c r="G1222" s="330"/>
      <c r="H1222" s="102" t="s">
        <v>104</v>
      </c>
      <c r="I1222" s="126" t="s">
        <v>39</v>
      </c>
      <c r="J1222" s="126">
        <v>2</v>
      </c>
      <c r="K1222" s="126">
        <f>G1218*J1222</f>
        <v>2</v>
      </c>
      <c r="L1222" s="173"/>
      <c r="M1222" s="216"/>
    </row>
    <row r="1223" spans="1:13" ht="15.75" x14ac:dyDescent="0.25">
      <c r="A1223" s="242"/>
      <c r="B1223" s="189"/>
      <c r="C1223" s="313"/>
      <c r="D1223" s="330"/>
      <c r="E1223" s="256"/>
      <c r="F1223" s="248"/>
      <c r="G1223" s="330"/>
      <c r="H1223" s="135" t="s">
        <v>105</v>
      </c>
      <c r="I1223" s="126" t="s">
        <v>39</v>
      </c>
      <c r="J1223" s="126">
        <v>2</v>
      </c>
      <c r="K1223" s="126">
        <f>G1218*J1223</f>
        <v>2</v>
      </c>
      <c r="L1223" s="173"/>
      <c r="M1223" s="216"/>
    </row>
    <row r="1224" spans="1:13" ht="15.75" x14ac:dyDescent="0.25">
      <c r="A1224" s="242"/>
      <c r="B1224" s="189"/>
      <c r="C1224" s="313"/>
      <c r="D1224" s="330"/>
      <c r="E1224" s="256"/>
      <c r="F1224" s="248"/>
      <c r="G1224" s="330"/>
      <c r="H1224" s="135" t="s">
        <v>106</v>
      </c>
      <c r="I1224" s="126" t="s">
        <v>39</v>
      </c>
      <c r="J1224" s="126">
        <v>1</v>
      </c>
      <c r="K1224" s="126">
        <f>G1218*J1224</f>
        <v>1</v>
      </c>
      <c r="L1224" s="173"/>
      <c r="M1224" s="216"/>
    </row>
    <row r="1225" spans="1:13" ht="15.75" x14ac:dyDescent="0.25">
      <c r="A1225" s="242"/>
      <c r="B1225" s="189"/>
      <c r="C1225" s="313"/>
      <c r="D1225" s="330"/>
      <c r="E1225" s="246" t="s">
        <v>379</v>
      </c>
      <c r="F1225" s="248" t="s">
        <v>39</v>
      </c>
      <c r="G1225" s="330">
        <v>6</v>
      </c>
      <c r="H1225" s="130" t="s">
        <v>307</v>
      </c>
      <c r="I1225" s="126" t="s">
        <v>39</v>
      </c>
      <c r="J1225" s="126">
        <v>2</v>
      </c>
      <c r="K1225" s="126">
        <f t="shared" ref="K1225" si="44">G1225*J1225</f>
        <v>12</v>
      </c>
      <c r="L1225" s="173"/>
      <c r="M1225" s="216"/>
    </row>
    <row r="1226" spans="1:13" ht="15.75" x14ac:dyDescent="0.25">
      <c r="A1226" s="242"/>
      <c r="B1226" s="189"/>
      <c r="C1226" s="313"/>
      <c r="D1226" s="330"/>
      <c r="E1226" s="246"/>
      <c r="F1226" s="248"/>
      <c r="G1226" s="330"/>
      <c r="H1226" s="102" t="s">
        <v>308</v>
      </c>
      <c r="I1226" s="126" t="s">
        <v>39</v>
      </c>
      <c r="J1226" s="126">
        <v>1</v>
      </c>
      <c r="K1226" s="126">
        <f>G1225*J1226</f>
        <v>6</v>
      </c>
      <c r="L1226" s="173"/>
      <c r="M1226" s="216"/>
    </row>
    <row r="1227" spans="1:13" ht="15.75" x14ac:dyDescent="0.25">
      <c r="A1227" s="242"/>
      <c r="B1227" s="189"/>
      <c r="C1227" s="313"/>
      <c r="D1227" s="330"/>
      <c r="E1227" s="246"/>
      <c r="F1227" s="248"/>
      <c r="G1227" s="330"/>
      <c r="H1227" s="102" t="s">
        <v>309</v>
      </c>
      <c r="I1227" s="126" t="s">
        <v>39</v>
      </c>
      <c r="J1227" s="126">
        <v>1</v>
      </c>
      <c r="K1227" s="126">
        <f>G1225*J1227</f>
        <v>6</v>
      </c>
      <c r="L1227" s="173"/>
      <c r="M1227" s="216"/>
    </row>
    <row r="1228" spans="1:13" ht="15.75" x14ac:dyDescent="0.25">
      <c r="A1228" s="242"/>
      <c r="B1228" s="189"/>
      <c r="C1228" s="313"/>
      <c r="D1228" s="330"/>
      <c r="E1228" s="246"/>
      <c r="F1228" s="248"/>
      <c r="G1228" s="330"/>
      <c r="H1228" s="130" t="s">
        <v>310</v>
      </c>
      <c r="I1228" s="126" t="s">
        <v>39</v>
      </c>
      <c r="J1228" s="126">
        <v>1</v>
      </c>
      <c r="K1228" s="126">
        <f>G1225*J1228</f>
        <v>6</v>
      </c>
      <c r="L1228" s="173"/>
      <c r="M1228" s="216"/>
    </row>
    <row r="1229" spans="1:13" ht="15.75" x14ac:dyDescent="0.25">
      <c r="A1229" s="242"/>
      <c r="B1229" s="189"/>
      <c r="C1229" s="313"/>
      <c r="D1229" s="374" t="s">
        <v>487</v>
      </c>
      <c r="E1229" s="246" t="s">
        <v>102</v>
      </c>
      <c r="F1229" s="248" t="s">
        <v>220</v>
      </c>
      <c r="G1229" s="330">
        <v>1</v>
      </c>
      <c r="H1229" s="98" t="s">
        <v>210</v>
      </c>
      <c r="I1229" s="126" t="s">
        <v>39</v>
      </c>
      <c r="J1229" s="126">
        <v>1</v>
      </c>
      <c r="K1229" s="126">
        <f t="shared" ref="K1229" si="45">G1229*J1229</f>
        <v>1</v>
      </c>
      <c r="L1229" s="173"/>
      <c r="M1229" s="216"/>
    </row>
    <row r="1230" spans="1:13" ht="15.75" x14ac:dyDescent="0.25">
      <c r="A1230" s="242"/>
      <c r="B1230" s="189"/>
      <c r="C1230" s="313"/>
      <c r="D1230" s="374"/>
      <c r="E1230" s="246"/>
      <c r="F1230" s="248"/>
      <c r="G1230" s="330"/>
      <c r="H1230" s="135" t="s">
        <v>211</v>
      </c>
      <c r="I1230" s="126" t="s">
        <v>39</v>
      </c>
      <c r="J1230" s="126">
        <v>1</v>
      </c>
      <c r="K1230" s="126">
        <f>G1229*J1230</f>
        <v>1</v>
      </c>
      <c r="L1230" s="173"/>
      <c r="M1230" s="216"/>
    </row>
    <row r="1231" spans="1:13" ht="15.75" x14ac:dyDescent="0.25">
      <c r="A1231" s="242"/>
      <c r="B1231" s="189"/>
      <c r="C1231" s="313"/>
      <c r="D1231" s="374"/>
      <c r="E1231" s="246"/>
      <c r="F1231" s="248"/>
      <c r="G1231" s="330"/>
      <c r="H1231" s="135" t="s">
        <v>105</v>
      </c>
      <c r="I1231" s="126" t="s">
        <v>39</v>
      </c>
      <c r="J1231" s="126">
        <v>1</v>
      </c>
      <c r="K1231" s="126">
        <f>G1229*J1231</f>
        <v>1</v>
      </c>
      <c r="L1231" s="173"/>
      <c r="M1231" s="216"/>
    </row>
    <row r="1232" spans="1:13" ht="15.75" x14ac:dyDescent="0.25">
      <c r="A1232" s="242"/>
      <c r="B1232" s="189"/>
      <c r="C1232" s="313"/>
      <c r="D1232" s="374"/>
      <c r="E1232" s="246"/>
      <c r="F1232" s="248"/>
      <c r="G1232" s="330"/>
      <c r="H1232" s="102" t="s">
        <v>100</v>
      </c>
      <c r="I1232" s="126" t="s">
        <v>39</v>
      </c>
      <c r="J1232" s="126">
        <v>3</v>
      </c>
      <c r="K1232" s="126">
        <f>G1229*J1232</f>
        <v>3</v>
      </c>
      <c r="L1232" s="173"/>
      <c r="M1232" s="216"/>
    </row>
    <row r="1233" spans="1:13" ht="15.75" x14ac:dyDescent="0.25">
      <c r="A1233" s="242"/>
      <c r="B1233" s="189"/>
      <c r="C1233" s="313"/>
      <c r="D1233" s="374"/>
      <c r="E1233" s="246"/>
      <c r="F1233" s="248"/>
      <c r="G1233" s="330"/>
      <c r="H1233" s="135" t="s">
        <v>101</v>
      </c>
      <c r="I1233" s="126" t="s">
        <v>39</v>
      </c>
      <c r="J1233" s="126">
        <v>3</v>
      </c>
      <c r="K1233" s="126">
        <f>G1229*J1233</f>
        <v>3</v>
      </c>
      <c r="L1233" s="173"/>
      <c r="M1233" s="216"/>
    </row>
    <row r="1234" spans="1:13" ht="15.75" x14ac:dyDescent="0.25">
      <c r="A1234" s="242"/>
      <c r="B1234" s="189"/>
      <c r="C1234" s="313"/>
      <c r="D1234" s="374"/>
      <c r="E1234" s="246"/>
      <c r="F1234" s="248"/>
      <c r="G1234" s="330"/>
      <c r="H1234" s="102" t="s">
        <v>104</v>
      </c>
      <c r="I1234" s="126" t="s">
        <v>39</v>
      </c>
      <c r="J1234" s="126">
        <v>1</v>
      </c>
      <c r="K1234" s="126">
        <f>G1229*J1234</f>
        <v>1</v>
      </c>
      <c r="L1234" s="173"/>
      <c r="M1234" s="216"/>
    </row>
    <row r="1235" spans="1:13" ht="15.75" x14ac:dyDescent="0.25">
      <c r="A1235" s="242"/>
      <c r="B1235" s="189"/>
      <c r="C1235" s="313"/>
      <c r="D1235" s="258" t="s">
        <v>488</v>
      </c>
      <c r="E1235" s="364" t="s">
        <v>489</v>
      </c>
      <c r="F1235" s="258" t="s">
        <v>53</v>
      </c>
      <c r="G1235" s="393">
        <v>0.20799999999999999</v>
      </c>
      <c r="H1235" s="107" t="s">
        <v>370</v>
      </c>
      <c r="I1235" s="108" t="s">
        <v>65</v>
      </c>
      <c r="J1235" s="109">
        <f>G1235*3</f>
        <v>0.624</v>
      </c>
      <c r="K1235" s="110">
        <f>J1235*1.045</f>
        <v>0.65207999999999999</v>
      </c>
      <c r="L1235" s="208" t="s">
        <v>66</v>
      </c>
      <c r="M1235" s="278"/>
    </row>
    <row r="1236" spans="1:13" ht="31.5" x14ac:dyDescent="0.25">
      <c r="A1236" s="242"/>
      <c r="B1236" s="189"/>
      <c r="C1236" s="313"/>
      <c r="D1236" s="258"/>
      <c r="E1236" s="364"/>
      <c r="F1236" s="258"/>
      <c r="G1236" s="393"/>
      <c r="H1236" s="111" t="s">
        <v>67</v>
      </c>
      <c r="I1236" s="129" t="s">
        <v>52</v>
      </c>
      <c r="J1236" s="100">
        <v>0</v>
      </c>
      <c r="K1236" s="126">
        <v>0</v>
      </c>
      <c r="L1236" s="208"/>
      <c r="M1236" s="278"/>
    </row>
    <row r="1237" spans="1:13" ht="15.75" x14ac:dyDescent="0.25">
      <c r="A1237" s="242"/>
      <c r="B1237" s="189"/>
      <c r="C1237" s="313"/>
      <c r="D1237" s="258"/>
      <c r="E1237" s="326"/>
      <c r="F1237" s="325"/>
      <c r="G1237" s="391"/>
      <c r="H1237" s="111" t="s">
        <v>371</v>
      </c>
      <c r="I1237" s="126" t="s">
        <v>39</v>
      </c>
      <c r="J1237" s="126">
        <v>3</v>
      </c>
      <c r="K1237" s="126">
        <f>G1245*6</f>
        <v>12</v>
      </c>
      <c r="L1237" s="208"/>
      <c r="M1237" s="278"/>
    </row>
    <row r="1238" spans="1:13" ht="31.5" x14ac:dyDescent="0.25">
      <c r="A1238" s="242"/>
      <c r="B1238" s="189"/>
      <c r="C1238" s="313"/>
      <c r="D1238" s="258"/>
      <c r="E1238" s="112" t="s">
        <v>473</v>
      </c>
      <c r="F1238" s="108" t="s">
        <v>54</v>
      </c>
      <c r="G1238" s="103">
        <f>J1235*274</f>
        <v>170.976</v>
      </c>
      <c r="H1238" s="111"/>
      <c r="I1238" s="126"/>
      <c r="J1238" s="126"/>
      <c r="K1238" s="126"/>
      <c r="L1238" s="208"/>
      <c r="M1238" s="278"/>
    </row>
    <row r="1239" spans="1:13" ht="15.75" x14ac:dyDescent="0.25">
      <c r="A1239" s="242"/>
      <c r="B1239" s="189"/>
      <c r="C1239" s="313"/>
      <c r="D1239" s="258"/>
      <c r="E1239" s="135" t="s">
        <v>474</v>
      </c>
      <c r="F1239" s="126" t="s">
        <v>54</v>
      </c>
      <c r="G1239" s="103">
        <f>G1238</f>
        <v>170.976</v>
      </c>
      <c r="H1239" s="111"/>
      <c r="I1239" s="126"/>
      <c r="J1239" s="126"/>
      <c r="K1239" s="126"/>
      <c r="L1239" s="208"/>
      <c r="M1239" s="278"/>
    </row>
    <row r="1240" spans="1:13" ht="15.75" x14ac:dyDescent="0.25">
      <c r="A1240" s="242"/>
      <c r="B1240" s="189"/>
      <c r="C1240" s="313"/>
      <c r="D1240" s="258"/>
      <c r="E1240" s="135" t="s">
        <v>374</v>
      </c>
      <c r="F1240" s="126" t="s">
        <v>54</v>
      </c>
      <c r="G1240" s="103">
        <f>G1238</f>
        <v>170.976</v>
      </c>
      <c r="H1240" s="111"/>
      <c r="I1240" s="126"/>
      <c r="J1240" s="126"/>
      <c r="K1240" s="126"/>
      <c r="L1240" s="208"/>
      <c r="M1240" s="278"/>
    </row>
    <row r="1241" spans="1:13" ht="15.75" x14ac:dyDescent="0.25">
      <c r="A1241" s="242"/>
      <c r="B1241" s="189"/>
      <c r="C1241" s="313"/>
      <c r="D1241" s="258"/>
      <c r="E1241" s="102" t="s">
        <v>70</v>
      </c>
      <c r="F1241" s="129" t="s">
        <v>39</v>
      </c>
      <c r="G1241" s="129">
        <v>0</v>
      </c>
      <c r="H1241" s="111" t="s">
        <v>384</v>
      </c>
      <c r="I1241" s="129" t="s">
        <v>52</v>
      </c>
      <c r="J1241" s="126">
        <v>3</v>
      </c>
      <c r="K1241" s="126">
        <f>G1241*J1241</f>
        <v>0</v>
      </c>
      <c r="L1241" s="208"/>
      <c r="M1241" s="278"/>
    </row>
    <row r="1242" spans="1:13" ht="15.75" x14ac:dyDescent="0.25">
      <c r="A1242" s="242"/>
      <c r="B1242" s="189"/>
      <c r="C1242" s="313"/>
      <c r="D1242" s="258"/>
      <c r="E1242" s="102" t="s">
        <v>376</v>
      </c>
      <c r="F1242" s="129" t="s">
        <v>39</v>
      </c>
      <c r="G1242" s="129">
        <v>0</v>
      </c>
      <c r="H1242" s="111" t="s">
        <v>110</v>
      </c>
      <c r="I1242" s="129" t="s">
        <v>52</v>
      </c>
      <c r="J1242" s="126">
        <v>1</v>
      </c>
      <c r="K1242" s="126">
        <f t="shared" ref="K1242:K1243" si="46">G1242*J1242</f>
        <v>0</v>
      </c>
      <c r="L1242" s="208"/>
      <c r="M1242" s="278"/>
    </row>
    <row r="1243" spans="1:13" ht="15.75" x14ac:dyDescent="0.25">
      <c r="A1243" s="242"/>
      <c r="B1243" s="189"/>
      <c r="C1243" s="313"/>
      <c r="D1243" s="258"/>
      <c r="E1243" s="102" t="s">
        <v>63</v>
      </c>
      <c r="F1243" s="129" t="s">
        <v>39</v>
      </c>
      <c r="G1243" s="129">
        <v>2</v>
      </c>
      <c r="H1243" s="111" t="s">
        <v>377</v>
      </c>
      <c r="I1243" s="129" t="s">
        <v>52</v>
      </c>
      <c r="J1243" s="126">
        <v>3</v>
      </c>
      <c r="K1243" s="126">
        <f t="shared" si="46"/>
        <v>6</v>
      </c>
      <c r="L1243" s="208"/>
      <c r="M1243" s="276"/>
    </row>
    <row r="1244" spans="1:13" ht="45.75" customHeight="1" x14ac:dyDescent="0.25">
      <c r="A1244" s="242"/>
      <c r="B1244" s="189"/>
      <c r="C1244" s="313"/>
      <c r="D1244" s="304" t="s">
        <v>488</v>
      </c>
      <c r="E1244" s="130" t="s">
        <v>286</v>
      </c>
      <c r="F1244" s="126" t="s">
        <v>39</v>
      </c>
      <c r="G1244" s="126">
        <v>3</v>
      </c>
      <c r="H1244" s="341" t="s">
        <v>123</v>
      </c>
      <c r="I1244" s="131" t="s">
        <v>52</v>
      </c>
      <c r="J1244" s="126">
        <v>1</v>
      </c>
      <c r="K1244" s="126">
        <f>G1244*J1244</f>
        <v>3</v>
      </c>
      <c r="L1244" s="59"/>
      <c r="M1244" s="93"/>
    </row>
    <row r="1245" spans="1:13" ht="15.75" x14ac:dyDescent="0.25">
      <c r="A1245" s="242"/>
      <c r="B1245" s="189"/>
      <c r="C1245" s="313"/>
      <c r="D1245" s="382" t="s">
        <v>490</v>
      </c>
      <c r="E1245" s="262" t="s">
        <v>102</v>
      </c>
      <c r="F1245" s="265" t="s">
        <v>220</v>
      </c>
      <c r="G1245" s="331">
        <v>2</v>
      </c>
      <c r="H1245" s="111" t="s">
        <v>210</v>
      </c>
      <c r="I1245" s="126" t="s">
        <v>39</v>
      </c>
      <c r="J1245" s="126">
        <v>1</v>
      </c>
      <c r="K1245" s="126">
        <f t="shared" ref="K1245" si="47">G1245*J1245</f>
        <v>2</v>
      </c>
      <c r="L1245" s="207"/>
      <c r="M1245" s="210"/>
    </row>
    <row r="1246" spans="1:13" ht="15.75" x14ac:dyDescent="0.25">
      <c r="A1246" s="242"/>
      <c r="B1246" s="189"/>
      <c r="C1246" s="313"/>
      <c r="D1246" s="401"/>
      <c r="E1246" s="263"/>
      <c r="F1246" s="266"/>
      <c r="G1246" s="402"/>
      <c r="H1246" s="135" t="s">
        <v>211</v>
      </c>
      <c r="I1246" s="126" t="s">
        <v>39</v>
      </c>
      <c r="J1246" s="126">
        <v>1</v>
      </c>
      <c r="K1246" s="126">
        <f>G1245*J1246</f>
        <v>2</v>
      </c>
      <c r="L1246" s="223"/>
      <c r="M1246" s="211"/>
    </row>
    <row r="1247" spans="1:13" ht="15.75" x14ac:dyDescent="0.25">
      <c r="A1247" s="242"/>
      <c r="B1247" s="189"/>
      <c r="C1247" s="313"/>
      <c r="D1247" s="401"/>
      <c r="E1247" s="263"/>
      <c r="F1247" s="266"/>
      <c r="G1247" s="402"/>
      <c r="H1247" s="135" t="s">
        <v>105</v>
      </c>
      <c r="I1247" s="126" t="s">
        <v>39</v>
      </c>
      <c r="J1247" s="126">
        <v>1</v>
      </c>
      <c r="K1247" s="126">
        <f>G1245*J1247</f>
        <v>2</v>
      </c>
      <c r="L1247" s="223"/>
      <c r="M1247" s="211"/>
    </row>
    <row r="1248" spans="1:13" ht="15.75" x14ac:dyDescent="0.25">
      <c r="A1248" s="242"/>
      <c r="B1248" s="189"/>
      <c r="C1248" s="313"/>
      <c r="D1248" s="401"/>
      <c r="E1248" s="263"/>
      <c r="F1248" s="266"/>
      <c r="G1248" s="402"/>
      <c r="H1248" s="113" t="s">
        <v>100</v>
      </c>
      <c r="I1248" s="126" t="s">
        <v>39</v>
      </c>
      <c r="J1248" s="126">
        <v>3</v>
      </c>
      <c r="K1248" s="126">
        <f>G1245*J1248</f>
        <v>6</v>
      </c>
      <c r="L1248" s="223"/>
      <c r="M1248" s="211"/>
    </row>
    <row r="1249" spans="1:13" ht="15.75" x14ac:dyDescent="0.25">
      <c r="A1249" s="242"/>
      <c r="B1249" s="189"/>
      <c r="C1249" s="313"/>
      <c r="D1249" s="401"/>
      <c r="E1249" s="263"/>
      <c r="F1249" s="266"/>
      <c r="G1249" s="402"/>
      <c r="H1249" s="135" t="s">
        <v>101</v>
      </c>
      <c r="I1249" s="126" t="s">
        <v>39</v>
      </c>
      <c r="J1249" s="126">
        <v>3</v>
      </c>
      <c r="K1249" s="126">
        <f>G1245*J1249</f>
        <v>6</v>
      </c>
      <c r="L1249" s="223"/>
      <c r="M1249" s="211"/>
    </row>
    <row r="1250" spans="1:13" ht="16.5" thickBot="1" x14ac:dyDescent="0.3">
      <c r="A1250" s="242"/>
      <c r="B1250" s="189"/>
      <c r="C1250" s="313"/>
      <c r="D1250" s="403"/>
      <c r="E1250" s="264"/>
      <c r="F1250" s="267"/>
      <c r="G1250" s="348"/>
      <c r="H1250" s="102" t="s">
        <v>104</v>
      </c>
      <c r="I1250" s="126" t="s">
        <v>39</v>
      </c>
      <c r="J1250" s="126">
        <v>1</v>
      </c>
      <c r="K1250" s="126">
        <f>G1245*J1250</f>
        <v>2</v>
      </c>
      <c r="L1250" s="225"/>
      <c r="M1250" s="212"/>
    </row>
    <row r="1251" spans="1:13" ht="15.75" x14ac:dyDescent="0.25">
      <c r="A1251" s="242"/>
      <c r="B1251" s="189"/>
      <c r="C1251" s="313"/>
      <c r="D1251" s="257" t="s">
        <v>491</v>
      </c>
      <c r="E1251" s="360" t="s">
        <v>492</v>
      </c>
      <c r="F1251" s="257" t="s">
        <v>53</v>
      </c>
      <c r="G1251" s="394">
        <v>0.27700000000000002</v>
      </c>
      <c r="H1251" s="114" t="s">
        <v>370</v>
      </c>
      <c r="I1251" s="128" t="s">
        <v>65</v>
      </c>
      <c r="J1251" s="96">
        <f>G1251*3</f>
        <v>0.83100000000000007</v>
      </c>
      <c r="K1251" s="97">
        <f>J1251*1.045</f>
        <v>0.86839500000000003</v>
      </c>
      <c r="L1251" s="224" t="s">
        <v>66</v>
      </c>
      <c r="M1251" s="277"/>
    </row>
    <row r="1252" spans="1:13" ht="31.5" x14ac:dyDescent="0.25">
      <c r="A1252" s="242"/>
      <c r="B1252" s="189"/>
      <c r="C1252" s="313"/>
      <c r="D1252" s="258"/>
      <c r="E1252" s="364"/>
      <c r="F1252" s="258"/>
      <c r="G1252" s="393"/>
      <c r="H1252" s="111" t="s">
        <v>67</v>
      </c>
      <c r="I1252" s="129" t="s">
        <v>52</v>
      </c>
      <c r="J1252" s="100">
        <v>0</v>
      </c>
      <c r="K1252" s="126">
        <v>0</v>
      </c>
      <c r="L1252" s="208"/>
      <c r="M1252" s="278"/>
    </row>
    <row r="1253" spans="1:13" ht="15.75" x14ac:dyDescent="0.25">
      <c r="A1253" s="242"/>
      <c r="B1253" s="189"/>
      <c r="C1253" s="313"/>
      <c r="D1253" s="258"/>
      <c r="E1253" s="326"/>
      <c r="F1253" s="325"/>
      <c r="G1253" s="391"/>
      <c r="H1253" s="111" t="s">
        <v>371</v>
      </c>
      <c r="I1253" s="126" t="s">
        <v>39</v>
      </c>
      <c r="J1253" s="126">
        <v>3</v>
      </c>
      <c r="K1253" s="126">
        <f>G1261*6</f>
        <v>18</v>
      </c>
      <c r="L1253" s="208"/>
      <c r="M1253" s="278"/>
    </row>
    <row r="1254" spans="1:13" ht="31.5" x14ac:dyDescent="0.25">
      <c r="A1254" s="242"/>
      <c r="B1254" s="189"/>
      <c r="C1254" s="313"/>
      <c r="D1254" s="258"/>
      <c r="E1254" s="112" t="s">
        <v>473</v>
      </c>
      <c r="F1254" s="108" t="s">
        <v>54</v>
      </c>
      <c r="G1254" s="103">
        <f>J1251*274</f>
        <v>227.69400000000002</v>
      </c>
      <c r="H1254" s="111"/>
      <c r="I1254" s="126"/>
      <c r="J1254" s="126"/>
      <c r="K1254" s="126"/>
      <c r="L1254" s="208"/>
      <c r="M1254" s="278"/>
    </row>
    <row r="1255" spans="1:13" ht="15.75" x14ac:dyDescent="0.25">
      <c r="A1255" s="242"/>
      <c r="B1255" s="189"/>
      <c r="C1255" s="313"/>
      <c r="D1255" s="258"/>
      <c r="E1255" s="135" t="s">
        <v>474</v>
      </c>
      <c r="F1255" s="126" t="s">
        <v>54</v>
      </c>
      <c r="G1255" s="103">
        <f>G1254</f>
        <v>227.69400000000002</v>
      </c>
      <c r="H1255" s="111"/>
      <c r="I1255" s="126"/>
      <c r="J1255" s="126"/>
      <c r="K1255" s="126"/>
      <c r="L1255" s="208"/>
      <c r="M1255" s="278"/>
    </row>
    <row r="1256" spans="1:13" ht="15.75" x14ac:dyDescent="0.25">
      <c r="A1256" s="242"/>
      <c r="B1256" s="189"/>
      <c r="C1256" s="313"/>
      <c r="D1256" s="258"/>
      <c r="E1256" s="135" t="s">
        <v>374</v>
      </c>
      <c r="F1256" s="126" t="s">
        <v>54</v>
      </c>
      <c r="G1256" s="103">
        <f>G1254</f>
        <v>227.69400000000002</v>
      </c>
      <c r="H1256" s="111"/>
      <c r="I1256" s="126"/>
      <c r="J1256" s="126"/>
      <c r="K1256" s="126"/>
      <c r="L1256" s="208"/>
      <c r="M1256" s="278"/>
    </row>
    <row r="1257" spans="1:13" ht="15.75" x14ac:dyDescent="0.25">
      <c r="A1257" s="242"/>
      <c r="B1257" s="189"/>
      <c r="C1257" s="313"/>
      <c r="D1257" s="258"/>
      <c r="E1257" s="102" t="s">
        <v>70</v>
      </c>
      <c r="F1257" s="129" t="s">
        <v>39</v>
      </c>
      <c r="G1257" s="129">
        <v>0</v>
      </c>
      <c r="H1257" s="111" t="s">
        <v>384</v>
      </c>
      <c r="I1257" s="129" t="s">
        <v>52</v>
      </c>
      <c r="J1257" s="126">
        <v>3</v>
      </c>
      <c r="K1257" s="126">
        <f>G1257*J1257</f>
        <v>0</v>
      </c>
      <c r="L1257" s="208"/>
      <c r="M1257" s="278"/>
    </row>
    <row r="1258" spans="1:13" ht="15.75" x14ac:dyDescent="0.25">
      <c r="A1258" s="242"/>
      <c r="B1258" s="189"/>
      <c r="C1258" s="313"/>
      <c r="D1258" s="258"/>
      <c r="E1258" s="102" t="s">
        <v>376</v>
      </c>
      <c r="F1258" s="129" t="s">
        <v>39</v>
      </c>
      <c r="G1258" s="129">
        <v>0</v>
      </c>
      <c r="H1258" s="111" t="s">
        <v>110</v>
      </c>
      <c r="I1258" s="129" t="s">
        <v>52</v>
      </c>
      <c r="J1258" s="126">
        <v>1</v>
      </c>
      <c r="K1258" s="126">
        <f t="shared" ref="K1258:K1259" si="48">G1258*J1258</f>
        <v>0</v>
      </c>
      <c r="L1258" s="208"/>
      <c r="M1258" s="278"/>
    </row>
    <row r="1259" spans="1:13" ht="15.75" x14ac:dyDescent="0.25">
      <c r="A1259" s="242"/>
      <c r="B1259" s="189"/>
      <c r="C1259" s="313"/>
      <c r="D1259" s="258"/>
      <c r="E1259" s="102" t="s">
        <v>63</v>
      </c>
      <c r="F1259" s="129" t="s">
        <v>39</v>
      </c>
      <c r="G1259" s="129">
        <v>2</v>
      </c>
      <c r="H1259" s="111" t="s">
        <v>377</v>
      </c>
      <c r="I1259" s="129" t="s">
        <v>52</v>
      </c>
      <c r="J1259" s="126">
        <v>3</v>
      </c>
      <c r="K1259" s="126">
        <f t="shared" si="48"/>
        <v>6</v>
      </c>
      <c r="L1259" s="208"/>
      <c r="M1259" s="276"/>
    </row>
    <row r="1260" spans="1:13" ht="45.75" customHeight="1" x14ac:dyDescent="0.25">
      <c r="A1260" s="242"/>
      <c r="B1260" s="189"/>
      <c r="C1260" s="313"/>
      <c r="D1260" s="304" t="s">
        <v>491</v>
      </c>
      <c r="E1260" s="130" t="s">
        <v>286</v>
      </c>
      <c r="F1260" s="126" t="s">
        <v>39</v>
      </c>
      <c r="G1260" s="126">
        <v>4</v>
      </c>
      <c r="H1260" s="341" t="s">
        <v>123</v>
      </c>
      <c r="I1260" s="131" t="s">
        <v>52</v>
      </c>
      <c r="J1260" s="126">
        <v>1</v>
      </c>
      <c r="K1260" s="126">
        <f>G1260*J1260</f>
        <v>4</v>
      </c>
      <c r="L1260" s="59"/>
      <c r="M1260" s="93"/>
    </row>
    <row r="1261" spans="1:13" ht="15.75" x14ac:dyDescent="0.25">
      <c r="A1261" s="242"/>
      <c r="B1261" s="189"/>
      <c r="C1261" s="313"/>
      <c r="D1261" s="382" t="s">
        <v>493</v>
      </c>
      <c r="E1261" s="262" t="s">
        <v>102</v>
      </c>
      <c r="F1261" s="265" t="s">
        <v>220</v>
      </c>
      <c r="G1261" s="331">
        <v>3</v>
      </c>
      <c r="H1261" s="111" t="s">
        <v>210</v>
      </c>
      <c r="I1261" s="126" t="s">
        <v>39</v>
      </c>
      <c r="J1261" s="126">
        <v>1</v>
      </c>
      <c r="K1261" s="126">
        <f t="shared" ref="K1261" si="49">G1261*J1261</f>
        <v>3</v>
      </c>
      <c r="L1261" s="207"/>
      <c r="M1261" s="210"/>
    </row>
    <row r="1262" spans="1:13" ht="15.75" x14ac:dyDescent="0.25">
      <c r="A1262" s="242"/>
      <c r="B1262" s="189"/>
      <c r="C1262" s="313"/>
      <c r="D1262" s="401"/>
      <c r="E1262" s="263"/>
      <c r="F1262" s="266"/>
      <c r="G1262" s="402"/>
      <c r="H1262" s="135" t="s">
        <v>211</v>
      </c>
      <c r="I1262" s="126" t="s">
        <v>39</v>
      </c>
      <c r="J1262" s="126">
        <v>1</v>
      </c>
      <c r="K1262" s="126">
        <f>G1261*J1262</f>
        <v>3</v>
      </c>
      <c r="L1262" s="223"/>
      <c r="M1262" s="211"/>
    </row>
    <row r="1263" spans="1:13" ht="15.75" x14ac:dyDescent="0.25">
      <c r="A1263" s="242"/>
      <c r="B1263" s="189"/>
      <c r="C1263" s="313"/>
      <c r="D1263" s="401"/>
      <c r="E1263" s="263"/>
      <c r="F1263" s="266"/>
      <c r="G1263" s="402"/>
      <c r="H1263" s="135" t="s">
        <v>105</v>
      </c>
      <c r="I1263" s="126" t="s">
        <v>39</v>
      </c>
      <c r="J1263" s="126">
        <v>1</v>
      </c>
      <c r="K1263" s="126">
        <f>G1261*J1263</f>
        <v>3</v>
      </c>
      <c r="L1263" s="223"/>
      <c r="M1263" s="211"/>
    </row>
    <row r="1264" spans="1:13" ht="15.75" x14ac:dyDescent="0.25">
      <c r="A1264" s="242"/>
      <c r="B1264" s="189"/>
      <c r="C1264" s="313"/>
      <c r="D1264" s="401"/>
      <c r="E1264" s="263"/>
      <c r="F1264" s="266"/>
      <c r="G1264" s="402"/>
      <c r="H1264" s="113" t="s">
        <v>100</v>
      </c>
      <c r="I1264" s="126" t="s">
        <v>39</v>
      </c>
      <c r="J1264" s="126">
        <v>3</v>
      </c>
      <c r="K1264" s="126">
        <f>G1261*J1264</f>
        <v>9</v>
      </c>
      <c r="L1264" s="223"/>
      <c r="M1264" s="211"/>
    </row>
    <row r="1265" spans="1:13" ht="15.75" x14ac:dyDescent="0.25">
      <c r="A1265" s="242"/>
      <c r="B1265" s="189"/>
      <c r="C1265" s="313"/>
      <c r="D1265" s="401"/>
      <c r="E1265" s="263"/>
      <c r="F1265" s="266"/>
      <c r="G1265" s="402"/>
      <c r="H1265" s="135" t="s">
        <v>101</v>
      </c>
      <c r="I1265" s="126" t="s">
        <v>39</v>
      </c>
      <c r="J1265" s="126">
        <v>3</v>
      </c>
      <c r="K1265" s="126">
        <f>G1261*J1265</f>
        <v>9</v>
      </c>
      <c r="L1265" s="223"/>
      <c r="M1265" s="211"/>
    </row>
    <row r="1266" spans="1:13" ht="15.75" x14ac:dyDescent="0.25">
      <c r="A1266" s="242"/>
      <c r="B1266" s="189"/>
      <c r="C1266" s="313"/>
      <c r="D1266" s="403"/>
      <c r="E1266" s="264"/>
      <c r="F1266" s="267"/>
      <c r="G1266" s="348"/>
      <c r="H1266" s="102" t="s">
        <v>104</v>
      </c>
      <c r="I1266" s="126" t="s">
        <v>39</v>
      </c>
      <c r="J1266" s="126">
        <v>1</v>
      </c>
      <c r="K1266" s="126">
        <f>G1261*J1266</f>
        <v>3</v>
      </c>
      <c r="L1266" s="225"/>
      <c r="M1266" s="212"/>
    </row>
    <row r="1267" spans="1:13" ht="15.75" x14ac:dyDescent="0.25">
      <c r="A1267" s="242"/>
      <c r="B1267" s="189"/>
      <c r="C1267" s="313"/>
      <c r="D1267" s="325" t="s">
        <v>494</v>
      </c>
      <c r="E1267" s="326" t="s">
        <v>495</v>
      </c>
      <c r="F1267" s="325" t="s">
        <v>53</v>
      </c>
      <c r="G1267" s="391">
        <v>0.13800000000000001</v>
      </c>
      <c r="H1267" s="327" t="s">
        <v>370</v>
      </c>
      <c r="I1267" s="108" t="s">
        <v>65</v>
      </c>
      <c r="J1267" s="109">
        <f>G1267*3</f>
        <v>0.41400000000000003</v>
      </c>
      <c r="K1267" s="110">
        <f>J1267*1.045</f>
        <v>0.43263000000000001</v>
      </c>
      <c r="L1267" s="209" t="s">
        <v>66</v>
      </c>
      <c r="M1267" s="276"/>
    </row>
    <row r="1268" spans="1:13" ht="31.5" x14ac:dyDescent="0.25">
      <c r="A1268" s="242"/>
      <c r="B1268" s="189"/>
      <c r="C1268" s="313"/>
      <c r="D1268" s="253"/>
      <c r="E1268" s="307"/>
      <c r="F1268" s="253"/>
      <c r="G1268" s="378"/>
      <c r="H1268" s="98" t="s">
        <v>67</v>
      </c>
      <c r="I1268" s="129" t="s">
        <v>52</v>
      </c>
      <c r="J1268" s="100">
        <v>3</v>
      </c>
      <c r="K1268" s="126">
        <v>3</v>
      </c>
      <c r="L1268" s="201"/>
      <c r="M1268" s="237"/>
    </row>
    <row r="1269" spans="1:13" ht="15.75" x14ac:dyDescent="0.25">
      <c r="A1269" s="242"/>
      <c r="B1269" s="189"/>
      <c r="C1269" s="313"/>
      <c r="D1269" s="253"/>
      <c r="E1269" s="307"/>
      <c r="F1269" s="253"/>
      <c r="G1269" s="378"/>
      <c r="H1269" s="98" t="s">
        <v>371</v>
      </c>
      <c r="I1269" s="126" t="s">
        <v>39</v>
      </c>
      <c r="J1269" s="126">
        <v>3</v>
      </c>
      <c r="K1269" s="126">
        <f>G1277*6</f>
        <v>6</v>
      </c>
      <c r="L1269" s="201"/>
      <c r="M1269" s="237"/>
    </row>
    <row r="1270" spans="1:13" ht="15.75" x14ac:dyDescent="0.25">
      <c r="A1270" s="242"/>
      <c r="B1270" s="189"/>
      <c r="C1270" s="313"/>
      <c r="D1270" s="253"/>
      <c r="E1270" s="102" t="s">
        <v>372</v>
      </c>
      <c r="F1270" s="129" t="s">
        <v>54</v>
      </c>
      <c r="G1270" s="103">
        <f>J1267*189</f>
        <v>78.246000000000009</v>
      </c>
      <c r="H1270" s="98"/>
      <c r="I1270" s="126"/>
      <c r="J1270" s="126"/>
      <c r="K1270" s="126"/>
      <c r="L1270" s="201"/>
      <c r="M1270" s="237"/>
    </row>
    <row r="1271" spans="1:13" ht="15.75" x14ac:dyDescent="0.25">
      <c r="A1271" s="242"/>
      <c r="B1271" s="189"/>
      <c r="C1271" s="313"/>
      <c r="D1271" s="253"/>
      <c r="E1271" s="135" t="s">
        <v>373</v>
      </c>
      <c r="F1271" s="126" t="s">
        <v>54</v>
      </c>
      <c r="G1271" s="103">
        <f>G1270</f>
        <v>78.246000000000009</v>
      </c>
      <c r="H1271" s="98"/>
      <c r="I1271" s="126"/>
      <c r="J1271" s="126"/>
      <c r="K1271" s="126"/>
      <c r="L1271" s="201"/>
      <c r="M1271" s="237"/>
    </row>
    <row r="1272" spans="1:13" ht="15.75" x14ac:dyDescent="0.25">
      <c r="A1272" s="242"/>
      <c r="B1272" s="189"/>
      <c r="C1272" s="313"/>
      <c r="D1272" s="253"/>
      <c r="E1272" s="135" t="s">
        <v>374</v>
      </c>
      <c r="F1272" s="126" t="s">
        <v>54</v>
      </c>
      <c r="G1272" s="103">
        <f>G1270</f>
        <v>78.246000000000009</v>
      </c>
      <c r="H1272" s="98"/>
      <c r="I1272" s="126"/>
      <c r="J1272" s="126"/>
      <c r="K1272" s="126"/>
      <c r="L1272" s="201"/>
      <c r="M1272" s="237"/>
    </row>
    <row r="1273" spans="1:13" ht="15.75" x14ac:dyDescent="0.25">
      <c r="A1273" s="242"/>
      <c r="B1273" s="189"/>
      <c r="C1273" s="313"/>
      <c r="D1273" s="253"/>
      <c r="E1273" s="102" t="s">
        <v>70</v>
      </c>
      <c r="F1273" s="129" t="s">
        <v>39</v>
      </c>
      <c r="G1273" s="129">
        <v>0</v>
      </c>
      <c r="H1273" s="98" t="s">
        <v>384</v>
      </c>
      <c r="I1273" s="129" t="s">
        <v>52</v>
      </c>
      <c r="J1273" s="126">
        <v>3</v>
      </c>
      <c r="K1273" s="126">
        <f>G1273*J1273</f>
        <v>0</v>
      </c>
      <c r="L1273" s="201"/>
      <c r="M1273" s="237"/>
    </row>
    <row r="1274" spans="1:13" ht="15.75" x14ac:dyDescent="0.25">
      <c r="A1274" s="242"/>
      <c r="B1274" s="189"/>
      <c r="C1274" s="313"/>
      <c r="D1274" s="253"/>
      <c r="E1274" s="102" t="s">
        <v>376</v>
      </c>
      <c r="F1274" s="129" t="s">
        <v>39</v>
      </c>
      <c r="G1274" s="129">
        <v>0</v>
      </c>
      <c r="H1274" s="98" t="s">
        <v>110</v>
      </c>
      <c r="I1274" s="129" t="s">
        <v>52</v>
      </c>
      <c r="J1274" s="126">
        <v>1</v>
      </c>
      <c r="K1274" s="126">
        <f t="shared" ref="K1274:K1275" si="50">G1274*J1274</f>
        <v>0</v>
      </c>
      <c r="L1274" s="201"/>
      <c r="M1274" s="237"/>
    </row>
    <row r="1275" spans="1:13" ht="15.75" x14ac:dyDescent="0.25">
      <c r="A1275" s="242"/>
      <c r="B1275" s="189"/>
      <c r="C1275" s="313"/>
      <c r="D1275" s="253"/>
      <c r="E1275" s="102" t="s">
        <v>63</v>
      </c>
      <c r="F1275" s="129" t="s">
        <v>39</v>
      </c>
      <c r="G1275" s="129">
        <v>2</v>
      </c>
      <c r="H1275" s="98" t="s">
        <v>377</v>
      </c>
      <c r="I1275" s="129" t="s">
        <v>52</v>
      </c>
      <c r="J1275" s="126">
        <v>3</v>
      </c>
      <c r="K1275" s="126">
        <f t="shared" si="50"/>
        <v>6</v>
      </c>
      <c r="L1275" s="201"/>
      <c r="M1275" s="237"/>
    </row>
    <row r="1276" spans="1:13" ht="45.75" customHeight="1" x14ac:dyDescent="0.25">
      <c r="A1276" s="242"/>
      <c r="B1276" s="189"/>
      <c r="C1276" s="313"/>
      <c r="D1276" s="304" t="s">
        <v>494</v>
      </c>
      <c r="E1276" s="130" t="s">
        <v>286</v>
      </c>
      <c r="F1276" s="126" t="s">
        <v>39</v>
      </c>
      <c r="G1276" s="126">
        <v>2</v>
      </c>
      <c r="H1276" s="341" t="s">
        <v>123</v>
      </c>
      <c r="I1276" s="131" t="s">
        <v>52</v>
      </c>
      <c r="J1276" s="126">
        <v>1</v>
      </c>
      <c r="K1276" s="126">
        <f>G1276*J1276</f>
        <v>2</v>
      </c>
      <c r="L1276" s="59"/>
      <c r="M1276" s="93"/>
    </row>
    <row r="1277" spans="1:13" ht="15.75" x14ac:dyDescent="0.25">
      <c r="A1277" s="242"/>
      <c r="B1277" s="189"/>
      <c r="C1277" s="313"/>
      <c r="D1277" s="374" t="s">
        <v>496</v>
      </c>
      <c r="E1277" s="246" t="s">
        <v>102</v>
      </c>
      <c r="F1277" s="248" t="s">
        <v>220</v>
      </c>
      <c r="G1277" s="330">
        <v>1</v>
      </c>
      <c r="H1277" s="98" t="s">
        <v>210</v>
      </c>
      <c r="I1277" s="126" t="s">
        <v>39</v>
      </c>
      <c r="J1277" s="126">
        <v>1</v>
      </c>
      <c r="K1277" s="126">
        <f t="shared" ref="K1277" si="51">G1277*J1277</f>
        <v>1</v>
      </c>
      <c r="L1277" s="173"/>
      <c r="M1277" s="216"/>
    </row>
    <row r="1278" spans="1:13" ht="15.75" x14ac:dyDescent="0.25">
      <c r="A1278" s="242"/>
      <c r="B1278" s="189"/>
      <c r="C1278" s="313"/>
      <c r="D1278" s="374"/>
      <c r="E1278" s="246"/>
      <c r="F1278" s="248"/>
      <c r="G1278" s="330"/>
      <c r="H1278" s="135" t="s">
        <v>211</v>
      </c>
      <c r="I1278" s="126" t="s">
        <v>39</v>
      </c>
      <c r="J1278" s="126">
        <v>1</v>
      </c>
      <c r="K1278" s="126">
        <f>G1277*J1278</f>
        <v>1</v>
      </c>
      <c r="L1278" s="173"/>
      <c r="M1278" s="216"/>
    </row>
    <row r="1279" spans="1:13" ht="15.75" x14ac:dyDescent="0.25">
      <c r="A1279" s="242"/>
      <c r="B1279" s="189"/>
      <c r="C1279" s="313"/>
      <c r="D1279" s="374"/>
      <c r="E1279" s="246"/>
      <c r="F1279" s="248"/>
      <c r="G1279" s="330"/>
      <c r="H1279" s="135" t="s">
        <v>105</v>
      </c>
      <c r="I1279" s="126" t="s">
        <v>39</v>
      </c>
      <c r="J1279" s="126">
        <v>1</v>
      </c>
      <c r="K1279" s="126">
        <f>G1277*J1279</f>
        <v>1</v>
      </c>
      <c r="L1279" s="173"/>
      <c r="M1279" s="216"/>
    </row>
    <row r="1280" spans="1:13" ht="15.75" x14ac:dyDescent="0.25">
      <c r="A1280" s="242"/>
      <c r="B1280" s="189"/>
      <c r="C1280" s="313"/>
      <c r="D1280" s="374"/>
      <c r="E1280" s="246"/>
      <c r="F1280" s="248"/>
      <c r="G1280" s="330"/>
      <c r="H1280" s="102" t="s">
        <v>100</v>
      </c>
      <c r="I1280" s="126" t="s">
        <v>39</v>
      </c>
      <c r="J1280" s="126">
        <v>3</v>
      </c>
      <c r="K1280" s="126">
        <f>G1277*J1280</f>
        <v>3</v>
      </c>
      <c r="L1280" s="173"/>
      <c r="M1280" s="216"/>
    </row>
    <row r="1281" spans="1:13" ht="15.75" x14ac:dyDescent="0.25">
      <c r="A1281" s="242"/>
      <c r="B1281" s="189"/>
      <c r="C1281" s="313"/>
      <c r="D1281" s="374"/>
      <c r="E1281" s="246"/>
      <c r="F1281" s="248"/>
      <c r="G1281" s="330"/>
      <c r="H1281" s="135" t="s">
        <v>101</v>
      </c>
      <c r="I1281" s="126" t="s">
        <v>39</v>
      </c>
      <c r="J1281" s="126">
        <v>3</v>
      </c>
      <c r="K1281" s="126">
        <f>G1277*J1281</f>
        <v>3</v>
      </c>
      <c r="L1281" s="173"/>
      <c r="M1281" s="216"/>
    </row>
    <row r="1282" spans="1:13" ht="15.75" x14ac:dyDescent="0.25">
      <c r="A1282" s="242"/>
      <c r="B1282" s="189"/>
      <c r="C1282" s="313"/>
      <c r="D1282" s="374"/>
      <c r="E1282" s="246"/>
      <c r="F1282" s="248"/>
      <c r="G1282" s="330"/>
      <c r="H1282" s="102" t="s">
        <v>104</v>
      </c>
      <c r="I1282" s="126" t="s">
        <v>39</v>
      </c>
      <c r="J1282" s="126">
        <v>1</v>
      </c>
      <c r="K1282" s="126">
        <f>G1277*J1282</f>
        <v>1</v>
      </c>
      <c r="L1282" s="173"/>
      <c r="M1282" s="216"/>
    </row>
    <row r="1283" spans="1:13" ht="15.75" x14ac:dyDescent="0.25">
      <c r="A1283" s="242"/>
      <c r="B1283" s="189"/>
      <c r="C1283" s="313"/>
      <c r="D1283" s="265" t="s">
        <v>497</v>
      </c>
      <c r="E1283" s="262" t="s">
        <v>414</v>
      </c>
      <c r="F1283" s="265" t="s">
        <v>39</v>
      </c>
      <c r="G1283" s="265">
        <v>3</v>
      </c>
      <c r="H1283" s="135" t="s">
        <v>415</v>
      </c>
      <c r="I1283" s="126" t="s">
        <v>39</v>
      </c>
      <c r="J1283" s="126">
        <v>1</v>
      </c>
      <c r="K1283" s="126">
        <f>J1283*$G$129</f>
        <v>0</v>
      </c>
      <c r="L1283" s="66"/>
      <c r="M1283" s="216"/>
    </row>
    <row r="1284" spans="1:13" ht="15.75" x14ac:dyDescent="0.25">
      <c r="A1284" s="242"/>
      <c r="B1284" s="189"/>
      <c r="C1284" s="313"/>
      <c r="D1284" s="266"/>
      <c r="E1284" s="263"/>
      <c r="F1284" s="266"/>
      <c r="G1284" s="266"/>
      <c r="H1284" s="135" t="s">
        <v>416</v>
      </c>
      <c r="I1284" s="126" t="s">
        <v>39</v>
      </c>
      <c r="J1284" s="126">
        <v>1</v>
      </c>
      <c r="K1284" s="126">
        <f t="shared" ref="K1284:K1295" si="52">J1284*$G$129</f>
        <v>0</v>
      </c>
      <c r="L1284" s="66"/>
      <c r="M1284" s="216"/>
    </row>
    <row r="1285" spans="1:13" ht="15.75" x14ac:dyDescent="0.25">
      <c r="A1285" s="242"/>
      <c r="B1285" s="189"/>
      <c r="C1285" s="313"/>
      <c r="D1285" s="266"/>
      <c r="E1285" s="263"/>
      <c r="F1285" s="266"/>
      <c r="G1285" s="266"/>
      <c r="H1285" s="113" t="s">
        <v>417</v>
      </c>
      <c r="I1285" s="126" t="s">
        <v>39</v>
      </c>
      <c r="J1285" s="126">
        <v>1</v>
      </c>
      <c r="K1285" s="126">
        <f t="shared" si="52"/>
        <v>0</v>
      </c>
      <c r="L1285" s="66"/>
      <c r="M1285" s="216"/>
    </row>
    <row r="1286" spans="1:13" ht="15.75" x14ac:dyDescent="0.25">
      <c r="A1286" s="242"/>
      <c r="B1286" s="189"/>
      <c r="C1286" s="313"/>
      <c r="D1286" s="266"/>
      <c r="E1286" s="263"/>
      <c r="F1286" s="266"/>
      <c r="G1286" s="266"/>
      <c r="H1286" s="135" t="s">
        <v>418</v>
      </c>
      <c r="I1286" s="126" t="s">
        <v>39</v>
      </c>
      <c r="J1286" s="126">
        <v>1</v>
      </c>
      <c r="K1286" s="126">
        <f t="shared" si="52"/>
        <v>0</v>
      </c>
      <c r="L1286" s="66"/>
      <c r="M1286" s="216"/>
    </row>
    <row r="1287" spans="1:13" ht="15.75" x14ac:dyDescent="0.25">
      <c r="A1287" s="242"/>
      <c r="B1287" s="189"/>
      <c r="C1287" s="313"/>
      <c r="D1287" s="266"/>
      <c r="E1287" s="263"/>
      <c r="F1287" s="266"/>
      <c r="G1287" s="266"/>
      <c r="H1287" s="102" t="s">
        <v>419</v>
      </c>
      <c r="I1287" s="126" t="s">
        <v>39</v>
      </c>
      <c r="J1287" s="126">
        <v>1</v>
      </c>
      <c r="K1287" s="126">
        <f t="shared" si="52"/>
        <v>0</v>
      </c>
      <c r="L1287" s="66"/>
      <c r="M1287" s="216"/>
    </row>
    <row r="1288" spans="1:13" ht="15.75" x14ac:dyDescent="0.25">
      <c r="A1288" s="242"/>
      <c r="B1288" s="189"/>
      <c r="C1288" s="313"/>
      <c r="D1288" s="266"/>
      <c r="E1288" s="263"/>
      <c r="F1288" s="266"/>
      <c r="G1288" s="266"/>
      <c r="H1288" s="135" t="s">
        <v>420</v>
      </c>
      <c r="I1288" s="126" t="s">
        <v>39</v>
      </c>
      <c r="J1288" s="126">
        <v>1</v>
      </c>
      <c r="K1288" s="126">
        <f t="shared" si="52"/>
        <v>0</v>
      </c>
      <c r="L1288" s="66"/>
      <c r="M1288" s="216"/>
    </row>
    <row r="1289" spans="1:13" ht="15.75" x14ac:dyDescent="0.25">
      <c r="A1289" s="242"/>
      <c r="B1289" s="189"/>
      <c r="C1289" s="313"/>
      <c r="D1289" s="266"/>
      <c r="E1289" s="263"/>
      <c r="F1289" s="266"/>
      <c r="G1289" s="266"/>
      <c r="H1289" s="135" t="s">
        <v>421</v>
      </c>
      <c r="I1289" s="126" t="s">
        <v>39</v>
      </c>
      <c r="J1289" s="126">
        <v>1</v>
      </c>
      <c r="K1289" s="126">
        <f t="shared" si="52"/>
        <v>0</v>
      </c>
      <c r="L1289" s="66"/>
      <c r="M1289" s="216"/>
    </row>
    <row r="1290" spans="1:13" ht="15.75" x14ac:dyDescent="0.25">
      <c r="A1290" s="242"/>
      <c r="B1290" s="189"/>
      <c r="C1290" s="313"/>
      <c r="D1290" s="266"/>
      <c r="E1290" s="263"/>
      <c r="F1290" s="266"/>
      <c r="G1290" s="266"/>
      <c r="H1290" s="130" t="s">
        <v>422</v>
      </c>
      <c r="I1290" s="126" t="s">
        <v>39</v>
      </c>
      <c r="J1290" s="126">
        <v>4</v>
      </c>
      <c r="K1290" s="126">
        <f t="shared" si="52"/>
        <v>0</v>
      </c>
      <c r="L1290" s="66"/>
      <c r="M1290" s="216"/>
    </row>
    <row r="1291" spans="1:13" ht="15.75" x14ac:dyDescent="0.25">
      <c r="A1291" s="242"/>
      <c r="B1291" s="189"/>
      <c r="C1291" s="313"/>
      <c r="D1291" s="266"/>
      <c r="E1291" s="263"/>
      <c r="F1291" s="266"/>
      <c r="G1291" s="266"/>
      <c r="H1291" s="102" t="s">
        <v>423</v>
      </c>
      <c r="I1291" s="126" t="s">
        <v>39</v>
      </c>
      <c r="J1291" s="126">
        <v>1</v>
      </c>
      <c r="K1291" s="126">
        <f t="shared" si="52"/>
        <v>0</v>
      </c>
      <c r="L1291" s="66"/>
      <c r="M1291" s="216"/>
    </row>
    <row r="1292" spans="1:13" ht="15.75" x14ac:dyDescent="0.25">
      <c r="A1292" s="242"/>
      <c r="B1292" s="189"/>
      <c r="C1292" s="313"/>
      <c r="D1292" s="266"/>
      <c r="E1292" s="263"/>
      <c r="F1292" s="266"/>
      <c r="G1292" s="266"/>
      <c r="H1292" s="102" t="s">
        <v>105</v>
      </c>
      <c r="I1292" s="126" t="s">
        <v>424</v>
      </c>
      <c r="J1292" s="126">
        <v>6</v>
      </c>
      <c r="K1292" s="126">
        <f t="shared" si="52"/>
        <v>0</v>
      </c>
      <c r="L1292" s="66"/>
      <c r="M1292" s="216"/>
    </row>
    <row r="1293" spans="1:13" ht="15.75" x14ac:dyDescent="0.25">
      <c r="A1293" s="242"/>
      <c r="B1293" s="189"/>
      <c r="C1293" s="313"/>
      <c r="D1293" s="266"/>
      <c r="E1293" s="263"/>
      <c r="F1293" s="266"/>
      <c r="G1293" s="266"/>
      <c r="H1293" s="102" t="s">
        <v>425</v>
      </c>
      <c r="I1293" s="126" t="s">
        <v>39</v>
      </c>
      <c r="J1293" s="126">
        <v>1</v>
      </c>
      <c r="K1293" s="126">
        <f t="shared" si="52"/>
        <v>0</v>
      </c>
      <c r="L1293" s="66"/>
      <c r="M1293" s="216"/>
    </row>
    <row r="1294" spans="1:13" ht="15.75" x14ac:dyDescent="0.25">
      <c r="A1294" s="242"/>
      <c r="B1294" s="189"/>
      <c r="C1294" s="313"/>
      <c r="D1294" s="266"/>
      <c r="E1294" s="263"/>
      <c r="F1294" s="266"/>
      <c r="G1294" s="266"/>
      <c r="H1294" s="98" t="s">
        <v>101</v>
      </c>
      <c r="I1294" s="126" t="s">
        <v>39</v>
      </c>
      <c r="J1294" s="126">
        <v>3</v>
      </c>
      <c r="K1294" s="126">
        <f t="shared" si="52"/>
        <v>0</v>
      </c>
      <c r="L1294" s="66"/>
      <c r="M1294" s="216"/>
    </row>
    <row r="1295" spans="1:13" ht="15.75" x14ac:dyDescent="0.25">
      <c r="A1295" s="242"/>
      <c r="B1295" s="189"/>
      <c r="C1295" s="313"/>
      <c r="D1295" s="267"/>
      <c r="E1295" s="264"/>
      <c r="F1295" s="267"/>
      <c r="G1295" s="267"/>
      <c r="H1295" s="135" t="s">
        <v>322</v>
      </c>
      <c r="I1295" s="126" t="s">
        <v>39</v>
      </c>
      <c r="J1295" s="126">
        <v>3</v>
      </c>
      <c r="K1295" s="126">
        <f t="shared" si="52"/>
        <v>0</v>
      </c>
      <c r="L1295" s="66"/>
      <c r="M1295" s="216"/>
    </row>
    <row r="1296" spans="1:13" ht="15.75" x14ac:dyDescent="0.25">
      <c r="A1296" s="242"/>
      <c r="B1296" s="189"/>
      <c r="C1296" s="313"/>
      <c r="D1296" s="264" t="s">
        <v>497</v>
      </c>
      <c r="E1296" s="264" t="s">
        <v>411</v>
      </c>
      <c r="F1296" s="267" t="s">
        <v>39</v>
      </c>
      <c r="G1296" s="404">
        <v>3</v>
      </c>
      <c r="H1296" s="351" t="s">
        <v>306</v>
      </c>
      <c r="I1296" s="125" t="s">
        <v>39</v>
      </c>
      <c r="J1296" s="125">
        <v>1</v>
      </c>
      <c r="K1296" s="125">
        <v>3</v>
      </c>
      <c r="L1296" s="231"/>
      <c r="M1296" s="280"/>
    </row>
    <row r="1297" spans="1:13" ht="15.75" x14ac:dyDescent="0.25">
      <c r="A1297" s="242"/>
      <c r="B1297" s="189"/>
      <c r="C1297" s="313"/>
      <c r="D1297" s="246"/>
      <c r="E1297" s="246"/>
      <c r="F1297" s="248"/>
      <c r="G1297" s="383"/>
      <c r="H1297" s="135" t="s">
        <v>106</v>
      </c>
      <c r="I1297" s="126" t="s">
        <v>39</v>
      </c>
      <c r="J1297" s="126">
        <v>1</v>
      </c>
      <c r="K1297" s="126">
        <v>3</v>
      </c>
      <c r="L1297" s="231"/>
      <c r="M1297" s="245"/>
    </row>
    <row r="1298" spans="1:13" ht="15.75" x14ac:dyDescent="0.25">
      <c r="A1298" s="242"/>
      <c r="B1298" s="189"/>
      <c r="C1298" s="313"/>
      <c r="D1298" s="246"/>
      <c r="E1298" s="246"/>
      <c r="F1298" s="248"/>
      <c r="G1298" s="383"/>
      <c r="H1298" s="135" t="s">
        <v>412</v>
      </c>
      <c r="I1298" s="126" t="s">
        <v>39</v>
      </c>
      <c r="J1298" s="126">
        <v>1</v>
      </c>
      <c r="K1298" s="126">
        <v>3</v>
      </c>
      <c r="L1298" s="231"/>
      <c r="M1298" s="245"/>
    </row>
    <row r="1299" spans="1:13" ht="15.75" x14ac:dyDescent="0.25">
      <c r="A1299" s="242"/>
      <c r="B1299" s="189"/>
      <c r="C1299" s="313"/>
      <c r="D1299" s="246"/>
      <c r="E1299" s="246"/>
      <c r="F1299" s="248"/>
      <c r="G1299" s="383"/>
      <c r="H1299" s="135" t="s">
        <v>103</v>
      </c>
      <c r="I1299" s="126" t="s">
        <v>39</v>
      </c>
      <c r="J1299" s="126">
        <v>2</v>
      </c>
      <c r="K1299" s="126">
        <v>6</v>
      </c>
      <c r="L1299" s="231"/>
      <c r="M1299" s="245"/>
    </row>
    <row r="1300" spans="1:13" ht="15.75" x14ac:dyDescent="0.25">
      <c r="A1300" s="242"/>
      <c r="B1300" s="189"/>
      <c r="C1300" s="313"/>
      <c r="D1300" s="246"/>
      <c r="E1300" s="246"/>
      <c r="F1300" s="248"/>
      <c r="G1300" s="383"/>
      <c r="H1300" s="130" t="s">
        <v>100</v>
      </c>
      <c r="I1300" s="126" t="s">
        <v>52</v>
      </c>
      <c r="J1300" s="126">
        <v>5</v>
      </c>
      <c r="K1300" s="126">
        <v>15</v>
      </c>
      <c r="L1300" s="231"/>
      <c r="M1300" s="245"/>
    </row>
    <row r="1301" spans="1:13" ht="15.75" x14ac:dyDescent="0.25">
      <c r="A1301" s="242"/>
      <c r="B1301" s="189"/>
      <c r="C1301" s="313"/>
      <c r="D1301" s="246"/>
      <c r="E1301" s="246"/>
      <c r="F1301" s="248"/>
      <c r="G1301" s="383"/>
      <c r="H1301" s="130" t="s">
        <v>101</v>
      </c>
      <c r="I1301" s="126" t="s">
        <v>52</v>
      </c>
      <c r="J1301" s="126">
        <v>5</v>
      </c>
      <c r="K1301" s="126">
        <v>15</v>
      </c>
      <c r="L1301" s="231"/>
      <c r="M1301" s="245"/>
    </row>
    <row r="1302" spans="1:13" ht="15.75" x14ac:dyDescent="0.25">
      <c r="A1302" s="242"/>
      <c r="B1302" s="189"/>
      <c r="C1302" s="313"/>
      <c r="D1302" s="246"/>
      <c r="E1302" s="246"/>
      <c r="F1302" s="248"/>
      <c r="G1302" s="383"/>
      <c r="H1302" s="135" t="s">
        <v>105</v>
      </c>
      <c r="I1302" s="126" t="s">
        <v>39</v>
      </c>
      <c r="J1302" s="126">
        <v>2</v>
      </c>
      <c r="K1302" s="126">
        <v>6</v>
      </c>
      <c r="L1302" s="231"/>
      <c r="M1302" s="245"/>
    </row>
    <row r="1303" spans="1:13" ht="15.75" x14ac:dyDescent="0.25">
      <c r="A1303" s="242"/>
      <c r="B1303" s="189"/>
      <c r="C1303" s="313"/>
      <c r="D1303" s="246"/>
      <c r="E1303" s="246"/>
      <c r="F1303" s="248"/>
      <c r="G1303" s="383"/>
      <c r="H1303" s="130" t="s">
        <v>104</v>
      </c>
      <c r="I1303" s="126" t="s">
        <v>39</v>
      </c>
      <c r="J1303" s="126">
        <v>2</v>
      </c>
      <c r="K1303" s="126">
        <v>6</v>
      </c>
      <c r="L1303" s="244"/>
      <c r="M1303" s="245"/>
    </row>
    <row r="1304" spans="1:13" ht="15.75" x14ac:dyDescent="0.25">
      <c r="A1304" s="242"/>
      <c r="B1304" s="189"/>
      <c r="C1304" s="313"/>
      <c r="D1304" s="246"/>
      <c r="E1304" s="246" t="s">
        <v>379</v>
      </c>
      <c r="F1304" s="248" t="s">
        <v>39</v>
      </c>
      <c r="G1304" s="248">
        <v>18</v>
      </c>
      <c r="H1304" s="130" t="s">
        <v>307</v>
      </c>
      <c r="I1304" s="126" t="s">
        <v>39</v>
      </c>
      <c r="J1304" s="126">
        <v>2</v>
      </c>
      <c r="K1304" s="126">
        <v>36</v>
      </c>
      <c r="L1304" s="180"/>
      <c r="M1304" s="245"/>
    </row>
    <row r="1305" spans="1:13" ht="15.75" x14ac:dyDescent="0.25">
      <c r="A1305" s="242"/>
      <c r="B1305" s="189"/>
      <c r="C1305" s="313"/>
      <c r="D1305" s="246"/>
      <c r="E1305" s="246"/>
      <c r="F1305" s="248"/>
      <c r="G1305" s="248"/>
      <c r="H1305" s="130" t="s">
        <v>308</v>
      </c>
      <c r="I1305" s="126" t="s">
        <v>39</v>
      </c>
      <c r="J1305" s="126">
        <v>1</v>
      </c>
      <c r="K1305" s="126">
        <v>18</v>
      </c>
      <c r="L1305" s="231"/>
      <c r="M1305" s="245"/>
    </row>
    <row r="1306" spans="1:13" ht="15.75" x14ac:dyDescent="0.25">
      <c r="A1306" s="242"/>
      <c r="B1306" s="189"/>
      <c r="C1306" s="313"/>
      <c r="D1306" s="246"/>
      <c r="E1306" s="246"/>
      <c r="F1306" s="248"/>
      <c r="G1306" s="248"/>
      <c r="H1306" s="130" t="s">
        <v>309</v>
      </c>
      <c r="I1306" s="126" t="s">
        <v>39</v>
      </c>
      <c r="J1306" s="126">
        <v>1</v>
      </c>
      <c r="K1306" s="126">
        <v>18</v>
      </c>
      <c r="L1306" s="231"/>
      <c r="M1306" s="245"/>
    </row>
    <row r="1307" spans="1:13" ht="16.5" thickBot="1" x14ac:dyDescent="0.3">
      <c r="A1307" s="243"/>
      <c r="B1307" s="323"/>
      <c r="C1307" s="370"/>
      <c r="D1307" s="247"/>
      <c r="E1307" s="247"/>
      <c r="F1307" s="249"/>
      <c r="G1307" s="249"/>
      <c r="H1307" s="133" t="s">
        <v>413</v>
      </c>
      <c r="I1307" s="127" t="s">
        <v>39</v>
      </c>
      <c r="J1307" s="127">
        <v>1</v>
      </c>
      <c r="K1307" s="127">
        <v>18</v>
      </c>
      <c r="L1307" s="281"/>
      <c r="M1307" s="282"/>
    </row>
    <row r="1308" spans="1:13" x14ac:dyDescent="0.25">
      <c r="C1308" s="318"/>
      <c r="D1308" s="23"/>
      <c r="E1308" s="23"/>
      <c r="F1308" s="23"/>
      <c r="G1308" s="7"/>
      <c r="H1308" s="27"/>
      <c r="I1308" s="23"/>
      <c r="J1308" s="23"/>
      <c r="K1308" s="23"/>
      <c r="L1308" s="23"/>
      <c r="M1308" s="23"/>
    </row>
    <row r="1309" spans="1:13" x14ac:dyDescent="0.25">
      <c r="C1309" s="318"/>
      <c r="D1309" s="23"/>
      <c r="E1309" s="23"/>
      <c r="F1309" s="23"/>
      <c r="G1309" s="7"/>
      <c r="H1309" s="27"/>
      <c r="I1309" s="23"/>
      <c r="J1309" s="23"/>
      <c r="K1309" s="23"/>
      <c r="L1309" s="23"/>
      <c r="M1309" s="23"/>
    </row>
    <row r="1310" spans="1:13" x14ac:dyDescent="0.25">
      <c r="C1310" s="318"/>
      <c r="D1310" s="23"/>
      <c r="E1310" s="23"/>
      <c r="F1310" s="23"/>
      <c r="G1310" s="7"/>
      <c r="H1310" s="27"/>
      <c r="I1310" s="23"/>
      <c r="J1310" s="23"/>
      <c r="K1310" s="23"/>
      <c r="L1310" s="23"/>
      <c r="M1310" s="23"/>
    </row>
    <row r="1311" spans="1:13" x14ac:dyDescent="0.25">
      <c r="C1311" s="318"/>
      <c r="D1311" s="23"/>
      <c r="E1311" s="23"/>
      <c r="F1311" s="23"/>
      <c r="G1311" s="7"/>
      <c r="H1311" s="27"/>
      <c r="I1311" s="23"/>
      <c r="J1311" s="23"/>
      <c r="K1311" s="23"/>
      <c r="L1311" s="23"/>
      <c r="M1311" s="23"/>
    </row>
    <row r="1312" spans="1:13" x14ac:dyDescent="0.25">
      <c r="C1312" s="318"/>
      <c r="D1312" s="23"/>
      <c r="E1312" s="23"/>
      <c r="F1312" s="23"/>
      <c r="G1312" s="7"/>
      <c r="H1312" s="27"/>
      <c r="I1312" s="23"/>
      <c r="J1312" s="23"/>
      <c r="K1312" s="23"/>
      <c r="L1312" s="23"/>
      <c r="M1312" s="23"/>
    </row>
    <row r="1313" spans="3:13" x14ac:dyDescent="0.25">
      <c r="C1313" s="318"/>
      <c r="D1313" s="23"/>
      <c r="E1313" s="23"/>
      <c r="F1313" s="23"/>
      <c r="G1313" s="7"/>
      <c r="H1313" s="27"/>
      <c r="I1313" s="23"/>
      <c r="J1313" s="23"/>
      <c r="K1313" s="23"/>
      <c r="L1313" s="23"/>
      <c r="M1313" s="23"/>
    </row>
    <row r="1314" spans="3:13" x14ac:dyDescent="0.25">
      <c r="C1314" s="318"/>
      <c r="D1314" s="23"/>
      <c r="E1314" s="23"/>
      <c r="F1314" s="23"/>
      <c r="G1314" s="7"/>
      <c r="H1314" s="27"/>
      <c r="I1314" s="23"/>
      <c r="J1314" s="23"/>
      <c r="K1314" s="23"/>
      <c r="L1314" s="23"/>
      <c r="M1314" s="23"/>
    </row>
    <row r="1315" spans="3:13" x14ac:dyDescent="0.25">
      <c r="C1315" s="318"/>
      <c r="D1315" s="23"/>
      <c r="E1315" s="23"/>
      <c r="F1315" s="23"/>
      <c r="G1315" s="7"/>
      <c r="H1315" s="27"/>
      <c r="I1315" s="23"/>
      <c r="J1315" s="23"/>
      <c r="K1315" s="23"/>
      <c r="L1315" s="23"/>
      <c r="M1315" s="23"/>
    </row>
    <row r="1316" spans="3:13" x14ac:dyDescent="0.25">
      <c r="C1316" s="318"/>
      <c r="D1316" s="23"/>
      <c r="E1316" s="23"/>
      <c r="F1316" s="23"/>
      <c r="G1316" s="7"/>
      <c r="H1316" s="27"/>
      <c r="I1316" s="23"/>
      <c r="J1316" s="23"/>
      <c r="K1316" s="23"/>
      <c r="L1316" s="23"/>
      <c r="M1316" s="23"/>
    </row>
    <row r="1317" spans="3:13" x14ac:dyDescent="0.25">
      <c r="C1317" s="318"/>
      <c r="D1317" s="23"/>
      <c r="E1317" s="23"/>
      <c r="F1317" s="23"/>
      <c r="G1317" s="7"/>
      <c r="H1317" s="27"/>
      <c r="I1317" s="23"/>
      <c r="J1317" s="23"/>
      <c r="K1317" s="23"/>
      <c r="L1317" s="23"/>
      <c r="M1317" s="23"/>
    </row>
    <row r="1318" spans="3:13" x14ac:dyDescent="0.25">
      <c r="C1318" s="318"/>
      <c r="D1318" s="23"/>
      <c r="E1318" s="23"/>
      <c r="F1318" s="23"/>
      <c r="G1318" s="7"/>
      <c r="H1318" s="27"/>
      <c r="I1318" s="23"/>
      <c r="J1318" s="23"/>
      <c r="K1318" s="23"/>
      <c r="L1318" s="23"/>
      <c r="M1318" s="23"/>
    </row>
    <row r="1319" spans="3:13" x14ac:dyDescent="0.25">
      <c r="C1319" s="318"/>
      <c r="D1319" s="23"/>
      <c r="E1319" s="23"/>
      <c r="F1319" s="23"/>
      <c r="G1319" s="7"/>
      <c r="H1319" s="27"/>
      <c r="I1319" s="23"/>
      <c r="J1319" s="23"/>
      <c r="K1319" s="23"/>
      <c r="L1319" s="23"/>
      <c r="M1319" s="23"/>
    </row>
    <row r="1320" spans="3:13" x14ac:dyDescent="0.25">
      <c r="C1320" s="318"/>
      <c r="D1320" s="23"/>
      <c r="E1320" s="23"/>
      <c r="F1320" s="23"/>
      <c r="G1320" s="7"/>
      <c r="H1320" s="27"/>
      <c r="I1320" s="23"/>
      <c r="J1320" s="23"/>
      <c r="K1320" s="23"/>
      <c r="L1320" s="23"/>
      <c r="M1320" s="23"/>
    </row>
    <row r="1321" spans="3:13" x14ac:dyDescent="0.25">
      <c r="C1321" s="318"/>
      <c r="D1321" s="23"/>
      <c r="E1321" s="23"/>
      <c r="F1321" s="23"/>
      <c r="G1321" s="7"/>
      <c r="H1321" s="27"/>
      <c r="I1321" s="23"/>
      <c r="J1321" s="23"/>
      <c r="K1321" s="23"/>
      <c r="L1321" s="23"/>
      <c r="M1321" s="23"/>
    </row>
    <row r="1322" spans="3:13" x14ac:dyDescent="0.25">
      <c r="C1322" s="318"/>
      <c r="D1322" s="23"/>
      <c r="E1322" s="23"/>
      <c r="F1322" s="23"/>
      <c r="G1322" s="7"/>
      <c r="H1322" s="27"/>
      <c r="I1322" s="23"/>
      <c r="J1322" s="23"/>
      <c r="K1322" s="23"/>
      <c r="L1322" s="23"/>
      <c r="M1322" s="23"/>
    </row>
    <row r="1323" spans="3:13" x14ac:dyDescent="0.25">
      <c r="C1323" s="318"/>
      <c r="D1323" s="23"/>
      <c r="E1323" s="23"/>
      <c r="F1323" s="23"/>
      <c r="G1323" s="7"/>
      <c r="H1323" s="27"/>
      <c r="I1323" s="23"/>
      <c r="J1323" s="23"/>
      <c r="K1323" s="23"/>
      <c r="L1323" s="23"/>
      <c r="M1323" s="23"/>
    </row>
    <row r="1324" spans="3:13" x14ac:dyDescent="0.25">
      <c r="C1324" s="318"/>
      <c r="D1324" s="23"/>
      <c r="E1324" s="23"/>
      <c r="F1324" s="23"/>
      <c r="G1324" s="7"/>
      <c r="H1324" s="27"/>
      <c r="I1324" s="23"/>
      <c r="J1324" s="23"/>
      <c r="K1324" s="23"/>
      <c r="L1324" s="23"/>
      <c r="M1324" s="23"/>
    </row>
    <row r="1325" spans="3:13" x14ac:dyDescent="0.25">
      <c r="C1325" s="318"/>
      <c r="D1325" s="23"/>
      <c r="E1325" s="23"/>
      <c r="F1325" s="23"/>
      <c r="G1325" s="7"/>
      <c r="H1325" s="27"/>
      <c r="I1325" s="23"/>
      <c r="J1325" s="23"/>
      <c r="K1325" s="23"/>
      <c r="L1325" s="23"/>
      <c r="M1325" s="23"/>
    </row>
    <row r="1326" spans="3:13" x14ac:dyDescent="0.25">
      <c r="C1326" s="318"/>
      <c r="D1326" s="23"/>
      <c r="E1326" s="23"/>
      <c r="F1326" s="23"/>
      <c r="G1326" s="7"/>
      <c r="H1326" s="27"/>
      <c r="I1326" s="23"/>
      <c r="J1326" s="23"/>
      <c r="K1326" s="23"/>
      <c r="L1326" s="23"/>
      <c r="M1326" s="23"/>
    </row>
    <row r="1327" spans="3:13" x14ac:dyDescent="0.25">
      <c r="C1327" s="318"/>
      <c r="D1327" s="23"/>
      <c r="E1327" s="23"/>
      <c r="F1327" s="23"/>
      <c r="G1327" s="7"/>
      <c r="H1327" s="27"/>
      <c r="I1327" s="23"/>
      <c r="J1327" s="23"/>
      <c r="K1327" s="23"/>
      <c r="L1327" s="23"/>
      <c r="M1327" s="23"/>
    </row>
    <row r="1328" spans="3:13" x14ac:dyDescent="0.25">
      <c r="C1328" s="318"/>
      <c r="D1328" s="23"/>
      <c r="E1328" s="23"/>
      <c r="F1328" s="23"/>
      <c r="G1328" s="7"/>
      <c r="H1328" s="27"/>
      <c r="I1328" s="23"/>
      <c r="J1328" s="23"/>
      <c r="K1328" s="23"/>
      <c r="L1328" s="23"/>
      <c r="M1328" s="23"/>
    </row>
    <row r="1329" spans="3:13" x14ac:dyDescent="0.25">
      <c r="C1329" s="318"/>
      <c r="D1329" s="23"/>
      <c r="E1329" s="23"/>
      <c r="F1329" s="23"/>
      <c r="G1329" s="7"/>
      <c r="H1329" s="27"/>
      <c r="I1329" s="23"/>
      <c r="J1329" s="23"/>
      <c r="K1329" s="23"/>
      <c r="L1329" s="23"/>
      <c r="M1329" s="23"/>
    </row>
    <row r="1330" spans="3:13" x14ac:dyDescent="0.25">
      <c r="C1330" s="318"/>
      <c r="D1330" s="23"/>
      <c r="E1330" s="23"/>
      <c r="F1330" s="23"/>
      <c r="G1330" s="7"/>
      <c r="H1330" s="27"/>
      <c r="I1330" s="23"/>
      <c r="J1330" s="23"/>
      <c r="K1330" s="23"/>
      <c r="L1330" s="23"/>
      <c r="M1330" s="23"/>
    </row>
    <row r="1331" spans="3:13" x14ac:dyDescent="0.25">
      <c r="C1331" s="318"/>
      <c r="D1331" s="23"/>
      <c r="E1331" s="23"/>
      <c r="F1331" s="23"/>
      <c r="G1331" s="7"/>
      <c r="H1331" s="27"/>
      <c r="I1331" s="23"/>
      <c r="J1331" s="23"/>
      <c r="K1331" s="23"/>
      <c r="L1331" s="23"/>
      <c r="M1331" s="23"/>
    </row>
    <row r="1332" spans="3:13" x14ac:dyDescent="0.25">
      <c r="C1332" s="318"/>
      <c r="D1332" s="23"/>
      <c r="E1332" s="23"/>
      <c r="F1332" s="23"/>
      <c r="G1332" s="7"/>
      <c r="H1332" s="27"/>
      <c r="I1332" s="23"/>
      <c r="J1332" s="23"/>
      <c r="K1332" s="23"/>
      <c r="L1332" s="23"/>
      <c r="M1332" s="23"/>
    </row>
    <row r="1333" spans="3:13" x14ac:dyDescent="0.25">
      <c r="C1333" s="318"/>
      <c r="D1333" s="23"/>
      <c r="E1333" s="23"/>
      <c r="F1333" s="23"/>
      <c r="G1333" s="7"/>
      <c r="H1333" s="27"/>
      <c r="I1333" s="23"/>
      <c r="J1333" s="23"/>
      <c r="K1333" s="23"/>
      <c r="L1333" s="23"/>
      <c r="M1333" s="23"/>
    </row>
    <row r="1334" spans="3:13" x14ac:dyDescent="0.25">
      <c r="C1334" s="318"/>
      <c r="D1334" s="23"/>
      <c r="E1334" s="23"/>
      <c r="F1334" s="23"/>
      <c r="G1334" s="7"/>
      <c r="H1334" s="27"/>
      <c r="I1334" s="23"/>
      <c r="J1334" s="23"/>
      <c r="K1334" s="23"/>
      <c r="L1334" s="23"/>
      <c r="M1334" s="23"/>
    </row>
    <row r="1335" spans="3:13" x14ac:dyDescent="0.25">
      <c r="C1335" s="318"/>
      <c r="D1335" s="23"/>
      <c r="E1335" s="23"/>
      <c r="F1335" s="23"/>
      <c r="G1335" s="7"/>
      <c r="H1335" s="27"/>
      <c r="I1335" s="23"/>
      <c r="J1335" s="23"/>
      <c r="K1335" s="23"/>
      <c r="L1335" s="23"/>
      <c r="M1335" s="23"/>
    </row>
    <row r="1336" spans="3:13" x14ac:dyDescent="0.25">
      <c r="C1336" s="318"/>
      <c r="D1336" s="23"/>
      <c r="E1336" s="23"/>
      <c r="F1336" s="23"/>
      <c r="G1336" s="7"/>
      <c r="H1336" s="27"/>
      <c r="I1336" s="23"/>
      <c r="J1336" s="23"/>
      <c r="K1336" s="23"/>
      <c r="L1336" s="23"/>
      <c r="M1336" s="23"/>
    </row>
    <row r="1337" spans="3:13" x14ac:dyDescent="0.25">
      <c r="C1337" s="318"/>
      <c r="D1337" s="23"/>
      <c r="E1337" s="23"/>
      <c r="F1337" s="23"/>
      <c r="G1337" s="7"/>
      <c r="H1337" s="27"/>
      <c r="I1337" s="23"/>
      <c r="J1337" s="23"/>
      <c r="K1337" s="23"/>
      <c r="L1337" s="23"/>
      <c r="M1337" s="23"/>
    </row>
    <row r="1338" spans="3:13" x14ac:dyDescent="0.25">
      <c r="C1338" s="318"/>
      <c r="D1338" s="23"/>
      <c r="E1338" s="23"/>
      <c r="F1338" s="23"/>
      <c r="G1338" s="7"/>
      <c r="H1338" s="27"/>
      <c r="I1338" s="23"/>
      <c r="J1338" s="23"/>
      <c r="K1338" s="23"/>
      <c r="L1338" s="23"/>
      <c r="M1338" s="23"/>
    </row>
    <row r="1339" spans="3:13" x14ac:dyDescent="0.25">
      <c r="C1339" s="318"/>
      <c r="D1339" s="23"/>
      <c r="E1339" s="23"/>
      <c r="F1339" s="23"/>
      <c r="G1339" s="7"/>
      <c r="H1339" s="27"/>
      <c r="I1339" s="23"/>
      <c r="J1339" s="23"/>
      <c r="K1339" s="23"/>
      <c r="L1339" s="23"/>
      <c r="M1339" s="23"/>
    </row>
    <row r="1340" spans="3:13" x14ac:dyDescent="0.25">
      <c r="C1340" s="318"/>
      <c r="D1340" s="23"/>
      <c r="E1340" s="23"/>
      <c r="F1340" s="23"/>
      <c r="G1340" s="7"/>
      <c r="H1340" s="27"/>
      <c r="I1340" s="23"/>
      <c r="J1340" s="23"/>
      <c r="K1340" s="23"/>
      <c r="L1340" s="23"/>
      <c r="M1340" s="23"/>
    </row>
    <row r="1341" spans="3:13" x14ac:dyDescent="0.25">
      <c r="C1341" s="318"/>
      <c r="D1341" s="23"/>
      <c r="E1341" s="23"/>
      <c r="F1341" s="23"/>
      <c r="G1341" s="7"/>
      <c r="H1341" s="27"/>
      <c r="I1341" s="23"/>
      <c r="J1341" s="23"/>
      <c r="K1341" s="23"/>
      <c r="L1341" s="23"/>
      <c r="M1341" s="23"/>
    </row>
    <row r="1342" spans="3:13" x14ac:dyDescent="0.25">
      <c r="C1342" s="318"/>
      <c r="D1342" s="23"/>
      <c r="E1342" s="23"/>
      <c r="F1342" s="23"/>
      <c r="G1342" s="7"/>
      <c r="H1342" s="27"/>
      <c r="I1342" s="23"/>
      <c r="J1342" s="23"/>
      <c r="K1342" s="23"/>
      <c r="L1342" s="23"/>
      <c r="M1342" s="23"/>
    </row>
    <row r="1343" spans="3:13" x14ac:dyDescent="0.25">
      <c r="C1343" s="318"/>
      <c r="D1343" s="23"/>
      <c r="E1343" s="23"/>
      <c r="F1343" s="23"/>
      <c r="G1343" s="7"/>
      <c r="H1343" s="27"/>
      <c r="I1343" s="23"/>
      <c r="J1343" s="23"/>
      <c r="K1343" s="23"/>
      <c r="L1343" s="23"/>
      <c r="M1343" s="23"/>
    </row>
    <row r="1344" spans="3:13" x14ac:dyDescent="0.25">
      <c r="C1344" s="318"/>
      <c r="D1344" s="23"/>
      <c r="E1344" s="23"/>
      <c r="F1344" s="23"/>
      <c r="G1344" s="7"/>
      <c r="H1344" s="27"/>
      <c r="I1344" s="23"/>
      <c r="J1344" s="23"/>
      <c r="K1344" s="23"/>
      <c r="L1344" s="23"/>
      <c r="M1344" s="23"/>
    </row>
    <row r="1345" spans="3:13" x14ac:dyDescent="0.25">
      <c r="C1345" s="318"/>
      <c r="D1345" s="23"/>
      <c r="E1345" s="23"/>
      <c r="F1345" s="23"/>
      <c r="G1345" s="7"/>
      <c r="H1345" s="27"/>
      <c r="I1345" s="23"/>
      <c r="J1345" s="23"/>
      <c r="K1345" s="23"/>
      <c r="L1345" s="23"/>
      <c r="M1345" s="23"/>
    </row>
    <row r="1346" spans="3:13" x14ac:dyDescent="0.25">
      <c r="C1346" s="318"/>
      <c r="D1346" s="23"/>
      <c r="E1346" s="23"/>
      <c r="F1346" s="23"/>
      <c r="G1346" s="7"/>
      <c r="H1346" s="27"/>
      <c r="I1346" s="23"/>
      <c r="J1346" s="23"/>
      <c r="K1346" s="23"/>
      <c r="L1346" s="23"/>
      <c r="M1346" s="23"/>
    </row>
    <row r="1347" spans="3:13" x14ac:dyDescent="0.25">
      <c r="C1347" s="318"/>
      <c r="D1347" s="23"/>
      <c r="E1347" s="23"/>
      <c r="F1347" s="23"/>
      <c r="G1347" s="7"/>
      <c r="H1347" s="27"/>
      <c r="I1347" s="23"/>
      <c r="J1347" s="23"/>
      <c r="K1347" s="23"/>
      <c r="L1347" s="23"/>
      <c r="M1347" s="23"/>
    </row>
    <row r="1348" spans="3:13" x14ac:dyDescent="0.25">
      <c r="C1348" s="318"/>
      <c r="D1348" s="23"/>
      <c r="E1348" s="23"/>
      <c r="F1348" s="23"/>
      <c r="G1348" s="7"/>
      <c r="H1348" s="27"/>
      <c r="I1348" s="23"/>
      <c r="J1348" s="23"/>
      <c r="K1348" s="23"/>
      <c r="L1348" s="23"/>
      <c r="M1348" s="23"/>
    </row>
    <row r="1349" spans="3:13" x14ac:dyDescent="0.25">
      <c r="C1349" s="318"/>
      <c r="D1349" s="23"/>
      <c r="E1349" s="23"/>
      <c r="F1349" s="23"/>
      <c r="G1349" s="7"/>
      <c r="H1349" s="27"/>
      <c r="I1349" s="23"/>
      <c r="J1349" s="23"/>
      <c r="K1349" s="23"/>
      <c r="L1349" s="23"/>
      <c r="M1349" s="23"/>
    </row>
    <row r="1350" spans="3:13" x14ac:dyDescent="0.25">
      <c r="C1350" s="318"/>
      <c r="D1350" s="23"/>
      <c r="E1350" s="23"/>
      <c r="F1350" s="23"/>
      <c r="G1350" s="7"/>
      <c r="H1350" s="27"/>
      <c r="I1350" s="23"/>
      <c r="J1350" s="23"/>
      <c r="K1350" s="23"/>
      <c r="L1350" s="23"/>
      <c r="M1350" s="23"/>
    </row>
    <row r="1351" spans="3:13" x14ac:dyDescent="0.25">
      <c r="C1351" s="318"/>
      <c r="D1351" s="23"/>
      <c r="E1351" s="23"/>
      <c r="F1351" s="23"/>
      <c r="G1351" s="7"/>
      <c r="H1351" s="27"/>
      <c r="I1351" s="23"/>
      <c r="J1351" s="23"/>
      <c r="K1351" s="23"/>
      <c r="L1351" s="23"/>
      <c r="M1351" s="23"/>
    </row>
    <row r="1352" spans="3:13" x14ac:dyDescent="0.25">
      <c r="C1352" s="318"/>
      <c r="D1352" s="23"/>
      <c r="E1352" s="23"/>
      <c r="F1352" s="23"/>
      <c r="G1352" s="7"/>
      <c r="H1352" s="27"/>
      <c r="I1352" s="23"/>
      <c r="J1352" s="23"/>
      <c r="K1352" s="23"/>
      <c r="L1352" s="23"/>
      <c r="M1352" s="23"/>
    </row>
    <row r="1353" spans="3:13" x14ac:dyDescent="0.25">
      <c r="C1353" s="318"/>
      <c r="D1353" s="23"/>
      <c r="E1353" s="23"/>
      <c r="F1353" s="23"/>
      <c r="G1353" s="7"/>
      <c r="H1353" s="27"/>
      <c r="I1353" s="23"/>
      <c r="J1353" s="23"/>
      <c r="K1353" s="23"/>
      <c r="L1353" s="23"/>
      <c r="M1353" s="23"/>
    </row>
    <row r="1354" spans="3:13" x14ac:dyDescent="0.25">
      <c r="C1354" s="318"/>
      <c r="D1354" s="23"/>
      <c r="E1354" s="23"/>
      <c r="F1354" s="23"/>
      <c r="G1354" s="7"/>
      <c r="H1354" s="27"/>
      <c r="I1354" s="23"/>
      <c r="J1354" s="23"/>
      <c r="K1354" s="23"/>
      <c r="L1354" s="23"/>
      <c r="M1354" s="23"/>
    </row>
    <row r="1355" spans="3:13" x14ac:dyDescent="0.25">
      <c r="C1355" s="318"/>
      <c r="D1355" s="23"/>
      <c r="E1355" s="23"/>
      <c r="F1355" s="23"/>
      <c r="G1355" s="7"/>
      <c r="H1355" s="27"/>
      <c r="I1355" s="23"/>
      <c r="J1355" s="23"/>
      <c r="K1355" s="23"/>
      <c r="L1355" s="23"/>
      <c r="M1355" s="23"/>
    </row>
    <row r="1356" spans="3:13" x14ac:dyDescent="0.25">
      <c r="C1356" s="318"/>
      <c r="D1356" s="23"/>
      <c r="E1356" s="23"/>
      <c r="F1356" s="23"/>
      <c r="G1356" s="7"/>
      <c r="H1356" s="27"/>
      <c r="I1356" s="23"/>
      <c r="J1356" s="23"/>
      <c r="K1356" s="23"/>
      <c r="L1356" s="23"/>
      <c r="M1356" s="23"/>
    </row>
    <row r="1357" spans="3:13" x14ac:dyDescent="0.25">
      <c r="C1357" s="318"/>
      <c r="D1357" s="23"/>
      <c r="E1357" s="23"/>
      <c r="F1357" s="23"/>
      <c r="G1357" s="7"/>
      <c r="H1357" s="27"/>
      <c r="I1357" s="23"/>
      <c r="J1357" s="23"/>
      <c r="K1357" s="23"/>
      <c r="L1357" s="23"/>
      <c r="M1357" s="23"/>
    </row>
    <row r="1358" spans="3:13" x14ac:dyDescent="0.25">
      <c r="C1358" s="318"/>
      <c r="D1358" s="23"/>
      <c r="E1358" s="23"/>
      <c r="F1358" s="23"/>
      <c r="G1358" s="7"/>
      <c r="H1358" s="27"/>
      <c r="I1358" s="23"/>
      <c r="J1358" s="23"/>
      <c r="K1358" s="23"/>
      <c r="L1358" s="23"/>
      <c r="M1358" s="23"/>
    </row>
    <row r="1359" spans="3:13" x14ac:dyDescent="0.25">
      <c r="C1359" s="318"/>
      <c r="D1359" s="23"/>
      <c r="E1359" s="23"/>
      <c r="F1359" s="23"/>
      <c r="G1359" s="7"/>
      <c r="H1359" s="27"/>
      <c r="I1359" s="23"/>
      <c r="J1359" s="23"/>
      <c r="K1359" s="23"/>
      <c r="L1359" s="23"/>
      <c r="M1359" s="23"/>
    </row>
    <row r="1360" spans="3:13" x14ac:dyDescent="0.25">
      <c r="C1360" s="318"/>
      <c r="D1360" s="23"/>
      <c r="E1360" s="23"/>
      <c r="F1360" s="23"/>
      <c r="G1360" s="7"/>
      <c r="H1360" s="27"/>
      <c r="I1360" s="23"/>
      <c r="J1360" s="23"/>
      <c r="K1360" s="23"/>
      <c r="L1360" s="23"/>
      <c r="M1360" s="23"/>
    </row>
    <row r="1361" spans="3:13" x14ac:dyDescent="0.25">
      <c r="C1361" s="318"/>
      <c r="D1361" s="23"/>
      <c r="E1361" s="23"/>
      <c r="F1361" s="23"/>
      <c r="G1361" s="7"/>
      <c r="H1361" s="27"/>
      <c r="I1361" s="23"/>
      <c r="J1361" s="23"/>
      <c r="K1361" s="23"/>
      <c r="L1361" s="23"/>
      <c r="M1361" s="23"/>
    </row>
    <row r="1362" spans="3:13" x14ac:dyDescent="0.25">
      <c r="C1362" s="318"/>
      <c r="D1362" s="23"/>
      <c r="E1362" s="23"/>
      <c r="F1362" s="23"/>
      <c r="G1362" s="7"/>
      <c r="H1362" s="27"/>
      <c r="I1362" s="23"/>
      <c r="J1362" s="23"/>
      <c r="K1362" s="23"/>
      <c r="L1362" s="23"/>
      <c r="M1362" s="23"/>
    </row>
    <row r="1363" spans="3:13" x14ac:dyDescent="0.25">
      <c r="C1363" s="318"/>
      <c r="D1363" s="23"/>
      <c r="E1363" s="23"/>
      <c r="F1363" s="23"/>
      <c r="G1363" s="7"/>
      <c r="H1363" s="27"/>
      <c r="I1363" s="23"/>
      <c r="J1363" s="23"/>
      <c r="K1363" s="23"/>
      <c r="L1363" s="23"/>
      <c r="M1363" s="23"/>
    </row>
    <row r="1364" spans="3:13" x14ac:dyDescent="0.25">
      <c r="C1364" s="318"/>
      <c r="D1364" s="23"/>
      <c r="E1364" s="23"/>
      <c r="F1364" s="23"/>
      <c r="G1364" s="7"/>
      <c r="H1364" s="27"/>
      <c r="I1364" s="23"/>
      <c r="J1364" s="23"/>
      <c r="K1364" s="23"/>
      <c r="L1364" s="23"/>
      <c r="M1364" s="23"/>
    </row>
    <row r="1365" spans="3:13" x14ac:dyDescent="0.25">
      <c r="C1365" s="318"/>
      <c r="D1365" s="23"/>
      <c r="E1365" s="23"/>
      <c r="F1365" s="23"/>
      <c r="G1365" s="7"/>
      <c r="H1365" s="27"/>
      <c r="I1365" s="23"/>
      <c r="J1365" s="23"/>
      <c r="K1365" s="23"/>
      <c r="L1365" s="23"/>
      <c r="M1365" s="23"/>
    </row>
    <row r="1366" spans="3:13" x14ac:dyDescent="0.25">
      <c r="C1366" s="318"/>
      <c r="D1366" s="23"/>
      <c r="E1366" s="23"/>
      <c r="F1366" s="23"/>
      <c r="G1366" s="7"/>
      <c r="H1366" s="27"/>
      <c r="I1366" s="23"/>
      <c r="J1366" s="23"/>
      <c r="K1366" s="23"/>
      <c r="L1366" s="23"/>
      <c r="M1366" s="23"/>
    </row>
    <row r="1367" spans="3:13" x14ac:dyDescent="0.25">
      <c r="C1367" s="318"/>
      <c r="D1367" s="23"/>
      <c r="E1367" s="23"/>
      <c r="F1367" s="23"/>
      <c r="G1367" s="7"/>
      <c r="H1367" s="27"/>
      <c r="I1367" s="23"/>
      <c r="J1367" s="23"/>
      <c r="K1367" s="23"/>
      <c r="L1367" s="23"/>
      <c r="M1367" s="23"/>
    </row>
    <row r="1368" spans="3:13" x14ac:dyDescent="0.25">
      <c r="C1368" s="318"/>
      <c r="D1368" s="23"/>
      <c r="E1368" s="23"/>
      <c r="F1368" s="23"/>
      <c r="G1368" s="7"/>
      <c r="H1368" s="27"/>
      <c r="I1368" s="23"/>
      <c r="J1368" s="23"/>
      <c r="K1368" s="23"/>
      <c r="L1368" s="23"/>
      <c r="M1368" s="23"/>
    </row>
    <row r="1369" spans="3:13" x14ac:dyDescent="0.25">
      <c r="C1369" s="318"/>
      <c r="D1369" s="23"/>
      <c r="E1369" s="23"/>
      <c r="F1369" s="23"/>
      <c r="G1369" s="7"/>
      <c r="H1369" s="27"/>
      <c r="I1369" s="23"/>
      <c r="J1369" s="23"/>
      <c r="K1369" s="23"/>
      <c r="L1369" s="23"/>
      <c r="M1369" s="23"/>
    </row>
    <row r="1370" spans="3:13" x14ac:dyDescent="0.25">
      <c r="C1370" s="318"/>
      <c r="D1370" s="23"/>
      <c r="E1370" s="23"/>
      <c r="F1370" s="23"/>
      <c r="G1370" s="7"/>
      <c r="H1370" s="27"/>
      <c r="I1370" s="23"/>
      <c r="J1370" s="23"/>
      <c r="K1370" s="23"/>
      <c r="L1370" s="23"/>
      <c r="M1370" s="23"/>
    </row>
    <row r="1371" spans="3:13" x14ac:dyDescent="0.25">
      <c r="C1371" s="318"/>
      <c r="D1371" s="23"/>
      <c r="E1371" s="23"/>
      <c r="F1371" s="23"/>
      <c r="G1371" s="7"/>
      <c r="H1371" s="27"/>
      <c r="I1371" s="23"/>
      <c r="J1371" s="23"/>
      <c r="K1371" s="23"/>
      <c r="L1371" s="23"/>
      <c r="M1371" s="23"/>
    </row>
    <row r="1372" spans="3:13" x14ac:dyDescent="0.25">
      <c r="C1372" s="318"/>
      <c r="D1372" s="23"/>
      <c r="E1372" s="23"/>
      <c r="F1372" s="23"/>
      <c r="G1372" s="7"/>
      <c r="H1372" s="27"/>
      <c r="I1372" s="23"/>
      <c r="J1372" s="23"/>
      <c r="K1372" s="23"/>
      <c r="L1372" s="23"/>
      <c r="M1372" s="23"/>
    </row>
    <row r="1373" spans="3:13" x14ac:dyDescent="0.25">
      <c r="C1373" s="318"/>
      <c r="D1373" s="23"/>
      <c r="E1373" s="23"/>
      <c r="F1373" s="23"/>
      <c r="G1373" s="7"/>
      <c r="H1373" s="27"/>
      <c r="I1373" s="23"/>
      <c r="J1373" s="23"/>
      <c r="K1373" s="23"/>
      <c r="L1373" s="23"/>
      <c r="M1373" s="23"/>
    </row>
    <row r="1374" spans="3:13" x14ac:dyDescent="0.25">
      <c r="C1374" s="318"/>
      <c r="D1374" s="23"/>
      <c r="E1374" s="23"/>
      <c r="F1374" s="23"/>
      <c r="G1374" s="7"/>
      <c r="H1374" s="27"/>
      <c r="I1374" s="23"/>
      <c r="J1374" s="23"/>
      <c r="K1374" s="23"/>
      <c r="L1374" s="23"/>
      <c r="M1374" s="23"/>
    </row>
    <row r="1375" spans="3:13" x14ac:dyDescent="0.25">
      <c r="C1375" s="318"/>
      <c r="D1375" s="23"/>
      <c r="E1375" s="23"/>
      <c r="F1375" s="23"/>
      <c r="G1375" s="7"/>
      <c r="H1375" s="27"/>
      <c r="I1375" s="23"/>
      <c r="J1375" s="23"/>
      <c r="K1375" s="23"/>
      <c r="L1375" s="23"/>
      <c r="M1375" s="23"/>
    </row>
    <row r="1376" spans="3:13" x14ac:dyDescent="0.25">
      <c r="C1376" s="318"/>
      <c r="D1376" s="23"/>
      <c r="E1376" s="23"/>
      <c r="F1376" s="23"/>
      <c r="G1376" s="7"/>
      <c r="H1376" s="27"/>
      <c r="I1376" s="23"/>
      <c r="J1376" s="23"/>
      <c r="K1376" s="23"/>
      <c r="L1376" s="23"/>
      <c r="M1376" s="23"/>
    </row>
    <row r="1377" spans="3:13" x14ac:dyDescent="0.25">
      <c r="C1377" s="318"/>
      <c r="D1377" s="23"/>
      <c r="E1377" s="23"/>
      <c r="F1377" s="23"/>
      <c r="G1377" s="7"/>
      <c r="H1377" s="27"/>
      <c r="I1377" s="23"/>
      <c r="J1377" s="23"/>
      <c r="K1377" s="23"/>
      <c r="L1377" s="23"/>
      <c r="M1377" s="23"/>
    </row>
    <row r="1378" spans="3:13" x14ac:dyDescent="0.25">
      <c r="C1378" s="318"/>
      <c r="D1378" s="23"/>
      <c r="E1378" s="23"/>
      <c r="F1378" s="23"/>
      <c r="G1378" s="7"/>
      <c r="H1378" s="27"/>
      <c r="I1378" s="23"/>
      <c r="J1378" s="23"/>
      <c r="K1378" s="23"/>
      <c r="L1378" s="23"/>
      <c r="M1378" s="23"/>
    </row>
    <row r="1379" spans="3:13" x14ac:dyDescent="0.25">
      <c r="C1379" s="318"/>
      <c r="D1379" s="23"/>
      <c r="E1379" s="23"/>
      <c r="F1379" s="23"/>
      <c r="G1379" s="7"/>
      <c r="H1379" s="27"/>
      <c r="I1379" s="23"/>
      <c r="J1379" s="23"/>
      <c r="K1379" s="23"/>
      <c r="L1379" s="23"/>
      <c r="M1379" s="23"/>
    </row>
    <row r="1380" spans="3:13" x14ac:dyDescent="0.25">
      <c r="C1380" s="318"/>
      <c r="D1380" s="23"/>
      <c r="E1380" s="23"/>
      <c r="F1380" s="23"/>
      <c r="G1380" s="7"/>
      <c r="H1380" s="27"/>
      <c r="I1380" s="23"/>
      <c r="J1380" s="23"/>
      <c r="K1380" s="23"/>
      <c r="L1380" s="23"/>
      <c r="M1380" s="23"/>
    </row>
    <row r="1381" spans="3:13" x14ac:dyDescent="0.25">
      <c r="C1381" s="318"/>
      <c r="D1381" s="23"/>
      <c r="E1381" s="23"/>
      <c r="F1381" s="23"/>
      <c r="G1381" s="7"/>
      <c r="H1381" s="27"/>
      <c r="I1381" s="23"/>
      <c r="J1381" s="23"/>
      <c r="K1381" s="23"/>
      <c r="L1381" s="23"/>
      <c r="M1381" s="23"/>
    </row>
    <row r="1382" spans="3:13" x14ac:dyDescent="0.25">
      <c r="C1382" s="318"/>
      <c r="D1382" s="23"/>
      <c r="E1382" s="23"/>
      <c r="F1382" s="23"/>
      <c r="G1382" s="7"/>
      <c r="H1382" s="27"/>
      <c r="I1382" s="23"/>
      <c r="J1382" s="23"/>
      <c r="K1382" s="23"/>
      <c r="L1382" s="23"/>
      <c r="M1382" s="23"/>
    </row>
    <row r="1383" spans="3:13" x14ac:dyDescent="0.25">
      <c r="C1383" s="318"/>
      <c r="D1383" s="23"/>
      <c r="E1383" s="23"/>
      <c r="F1383" s="23"/>
      <c r="G1383" s="7"/>
      <c r="H1383" s="27"/>
      <c r="I1383" s="23"/>
      <c r="J1383" s="23"/>
      <c r="K1383" s="23"/>
      <c r="L1383" s="23"/>
      <c r="M1383" s="23"/>
    </row>
    <row r="1384" spans="3:13" x14ac:dyDescent="0.25">
      <c r="C1384" s="318"/>
      <c r="D1384" s="23"/>
      <c r="E1384" s="23"/>
      <c r="F1384" s="23"/>
      <c r="G1384" s="7"/>
      <c r="H1384" s="27"/>
      <c r="I1384" s="23"/>
      <c r="J1384" s="23"/>
      <c r="K1384" s="23"/>
      <c r="L1384" s="23"/>
      <c r="M1384" s="23"/>
    </row>
    <row r="1385" spans="3:13" x14ac:dyDescent="0.25">
      <c r="C1385" s="318"/>
      <c r="D1385" s="23"/>
      <c r="E1385" s="23"/>
      <c r="F1385" s="23"/>
      <c r="G1385" s="7"/>
      <c r="H1385" s="27"/>
      <c r="I1385" s="23"/>
      <c r="J1385" s="23"/>
      <c r="K1385" s="23"/>
      <c r="L1385" s="23"/>
      <c r="M1385" s="23"/>
    </row>
    <row r="1386" spans="3:13" x14ac:dyDescent="0.25">
      <c r="C1386" s="318"/>
      <c r="D1386" s="23"/>
      <c r="E1386" s="23"/>
      <c r="F1386" s="23"/>
      <c r="G1386" s="7"/>
      <c r="H1386" s="27"/>
      <c r="I1386" s="23"/>
      <c r="J1386" s="23"/>
      <c r="K1386" s="23"/>
      <c r="L1386" s="23"/>
      <c r="M1386" s="23"/>
    </row>
    <row r="1387" spans="3:13" x14ac:dyDescent="0.25">
      <c r="C1387" s="318"/>
      <c r="D1387" s="23"/>
      <c r="E1387" s="23"/>
      <c r="F1387" s="23"/>
      <c r="G1387" s="7"/>
      <c r="H1387" s="27"/>
      <c r="I1387" s="23"/>
      <c r="J1387" s="23"/>
      <c r="K1387" s="23"/>
      <c r="L1387" s="23"/>
      <c r="M1387" s="23"/>
    </row>
    <row r="1388" spans="3:13" x14ac:dyDescent="0.25">
      <c r="C1388" s="318"/>
      <c r="D1388" s="23"/>
      <c r="E1388" s="23"/>
      <c r="F1388" s="23"/>
      <c r="G1388" s="7"/>
      <c r="H1388" s="27"/>
      <c r="I1388" s="23"/>
      <c r="J1388" s="23"/>
      <c r="K1388" s="23"/>
      <c r="L1388" s="23"/>
      <c r="M1388" s="23"/>
    </row>
    <row r="1389" spans="3:13" x14ac:dyDescent="0.25">
      <c r="C1389" s="318"/>
      <c r="D1389" s="23"/>
      <c r="E1389" s="23"/>
      <c r="F1389" s="23"/>
      <c r="G1389" s="7"/>
      <c r="H1389" s="27"/>
      <c r="I1389" s="23"/>
      <c r="J1389" s="23"/>
      <c r="K1389" s="23"/>
      <c r="L1389" s="23"/>
      <c r="M1389" s="23"/>
    </row>
    <row r="1390" spans="3:13" x14ac:dyDescent="0.25">
      <c r="C1390" s="318"/>
      <c r="D1390" s="23"/>
      <c r="E1390" s="23"/>
      <c r="F1390" s="23"/>
      <c r="G1390" s="7"/>
      <c r="H1390" s="27"/>
      <c r="I1390" s="23"/>
      <c r="J1390" s="23"/>
      <c r="K1390" s="23"/>
      <c r="L1390" s="23"/>
      <c r="M1390" s="23"/>
    </row>
    <row r="1391" spans="3:13" x14ac:dyDescent="0.25">
      <c r="C1391" s="318"/>
      <c r="D1391" s="23"/>
      <c r="E1391" s="23"/>
      <c r="F1391" s="23"/>
      <c r="G1391" s="7"/>
      <c r="H1391" s="27"/>
      <c r="I1391" s="23"/>
      <c r="J1391" s="23"/>
      <c r="K1391" s="23"/>
      <c r="L1391" s="23"/>
      <c r="M1391" s="23"/>
    </row>
    <row r="1392" spans="3:13" x14ac:dyDescent="0.25">
      <c r="C1392" s="318"/>
      <c r="D1392" s="23"/>
      <c r="E1392" s="23"/>
      <c r="F1392" s="23"/>
      <c r="G1392" s="7"/>
      <c r="H1392" s="27"/>
      <c r="I1392" s="23"/>
      <c r="J1392" s="23"/>
      <c r="K1392" s="23"/>
      <c r="L1392" s="23"/>
      <c r="M1392" s="23"/>
    </row>
    <row r="1393" spans="3:13" x14ac:dyDescent="0.25">
      <c r="C1393" s="318"/>
      <c r="D1393" s="23"/>
      <c r="E1393" s="23"/>
      <c r="F1393" s="23"/>
      <c r="G1393" s="7"/>
      <c r="H1393" s="27"/>
      <c r="I1393" s="23"/>
      <c r="J1393" s="23"/>
      <c r="K1393" s="23"/>
      <c r="L1393" s="23"/>
      <c r="M1393" s="23"/>
    </row>
    <row r="1394" spans="3:13" x14ac:dyDescent="0.25">
      <c r="C1394" s="318"/>
      <c r="D1394" s="23"/>
      <c r="E1394" s="23"/>
      <c r="F1394" s="23"/>
      <c r="G1394" s="7"/>
      <c r="H1394" s="27"/>
      <c r="I1394" s="23"/>
      <c r="J1394" s="23"/>
      <c r="K1394" s="23"/>
      <c r="L1394" s="23"/>
      <c r="M1394" s="23"/>
    </row>
    <row r="1395" spans="3:13" x14ac:dyDescent="0.25">
      <c r="C1395" s="318"/>
      <c r="D1395" s="23"/>
      <c r="E1395" s="23"/>
      <c r="F1395" s="23"/>
      <c r="G1395" s="7"/>
      <c r="H1395" s="27"/>
      <c r="I1395" s="23"/>
      <c r="J1395" s="23"/>
      <c r="K1395" s="23"/>
      <c r="L1395" s="23"/>
      <c r="M1395" s="23"/>
    </row>
    <row r="1396" spans="3:13" x14ac:dyDescent="0.25">
      <c r="C1396" s="318"/>
      <c r="D1396" s="23"/>
      <c r="E1396" s="23"/>
      <c r="F1396" s="23"/>
      <c r="G1396" s="7"/>
      <c r="H1396" s="27"/>
      <c r="I1396" s="23"/>
      <c r="J1396" s="23"/>
      <c r="K1396" s="23"/>
      <c r="L1396" s="23"/>
      <c r="M1396" s="23"/>
    </row>
    <row r="1397" spans="3:13" x14ac:dyDescent="0.25">
      <c r="C1397" s="318"/>
      <c r="D1397" s="23"/>
      <c r="E1397" s="23"/>
      <c r="F1397" s="23"/>
      <c r="G1397" s="7"/>
      <c r="H1397" s="27"/>
      <c r="I1397" s="23"/>
      <c r="J1397" s="23"/>
      <c r="K1397" s="23"/>
      <c r="L1397" s="23"/>
      <c r="M1397" s="23"/>
    </row>
    <row r="1398" spans="3:13" x14ac:dyDescent="0.25">
      <c r="C1398" s="318"/>
      <c r="D1398" s="23"/>
      <c r="E1398" s="23"/>
      <c r="F1398" s="23"/>
      <c r="G1398" s="7"/>
      <c r="H1398" s="27"/>
      <c r="I1398" s="23"/>
      <c r="J1398" s="23"/>
      <c r="K1398" s="23"/>
      <c r="L1398" s="23"/>
      <c r="M1398" s="23"/>
    </row>
    <row r="1399" spans="3:13" x14ac:dyDescent="0.25">
      <c r="C1399" s="318"/>
      <c r="D1399" s="23"/>
      <c r="E1399" s="23"/>
      <c r="F1399" s="23"/>
      <c r="G1399" s="7"/>
      <c r="H1399" s="27"/>
      <c r="I1399" s="23"/>
      <c r="J1399" s="23"/>
      <c r="K1399" s="23"/>
      <c r="L1399" s="23"/>
      <c r="M1399" s="23"/>
    </row>
    <row r="1400" spans="3:13" x14ac:dyDescent="0.25">
      <c r="C1400" s="318"/>
      <c r="D1400" s="23"/>
      <c r="E1400" s="23"/>
      <c r="F1400" s="23"/>
      <c r="G1400" s="7"/>
      <c r="H1400" s="27"/>
      <c r="I1400" s="23"/>
      <c r="J1400" s="23"/>
      <c r="K1400" s="23"/>
      <c r="L1400" s="23"/>
      <c r="M1400" s="23"/>
    </row>
    <row r="1401" spans="3:13" x14ac:dyDescent="0.25">
      <c r="C1401" s="318"/>
      <c r="D1401" s="23"/>
      <c r="E1401" s="23"/>
      <c r="F1401" s="23"/>
      <c r="G1401" s="7"/>
      <c r="H1401" s="27"/>
      <c r="I1401" s="23"/>
      <c r="J1401" s="23"/>
      <c r="K1401" s="23"/>
      <c r="L1401" s="23"/>
      <c r="M1401" s="23"/>
    </row>
    <row r="1402" spans="3:13" x14ac:dyDescent="0.25">
      <c r="C1402" s="318"/>
      <c r="D1402" s="23"/>
      <c r="E1402" s="23"/>
      <c r="F1402" s="23"/>
      <c r="G1402" s="7"/>
      <c r="H1402" s="27"/>
      <c r="I1402" s="23"/>
      <c r="J1402" s="23"/>
      <c r="K1402" s="23"/>
      <c r="L1402" s="23"/>
      <c r="M1402" s="23"/>
    </row>
    <row r="1403" spans="3:13" x14ac:dyDescent="0.25">
      <c r="C1403" s="318"/>
      <c r="D1403" s="23"/>
      <c r="E1403" s="23"/>
      <c r="F1403" s="23"/>
      <c r="G1403" s="7"/>
      <c r="H1403" s="27"/>
      <c r="I1403" s="23"/>
      <c r="J1403" s="23"/>
      <c r="K1403" s="23"/>
      <c r="L1403" s="23"/>
      <c r="M1403" s="23"/>
    </row>
    <row r="1404" spans="3:13" x14ac:dyDescent="0.25">
      <c r="C1404" s="318"/>
      <c r="D1404" s="23"/>
      <c r="E1404" s="23"/>
      <c r="F1404" s="23"/>
      <c r="G1404" s="7"/>
      <c r="H1404" s="27"/>
      <c r="I1404" s="23"/>
      <c r="J1404" s="23"/>
      <c r="K1404" s="23"/>
      <c r="L1404" s="23"/>
      <c r="M1404" s="23"/>
    </row>
    <row r="1405" spans="3:13" x14ac:dyDescent="0.25">
      <c r="C1405" s="318"/>
      <c r="D1405" s="23"/>
      <c r="E1405" s="23"/>
      <c r="F1405" s="23"/>
      <c r="G1405" s="7"/>
      <c r="H1405" s="27"/>
      <c r="I1405" s="23"/>
      <c r="J1405" s="23"/>
      <c r="K1405" s="23"/>
      <c r="L1405" s="23"/>
      <c r="M1405" s="23"/>
    </row>
    <row r="1406" spans="3:13" x14ac:dyDescent="0.25">
      <c r="C1406" s="318"/>
      <c r="D1406" s="23"/>
      <c r="E1406" s="23"/>
      <c r="F1406" s="23"/>
      <c r="G1406" s="7"/>
      <c r="H1406" s="27"/>
      <c r="I1406" s="23"/>
      <c r="J1406" s="23"/>
      <c r="K1406" s="23"/>
      <c r="L1406" s="23"/>
      <c r="M1406" s="23"/>
    </row>
    <row r="1407" spans="3:13" x14ac:dyDescent="0.25">
      <c r="C1407" s="318"/>
      <c r="D1407" s="23"/>
      <c r="E1407" s="23"/>
      <c r="F1407" s="23"/>
      <c r="G1407" s="7"/>
      <c r="H1407" s="27"/>
      <c r="I1407" s="23"/>
      <c r="J1407" s="23"/>
      <c r="K1407" s="23"/>
      <c r="L1407" s="23"/>
      <c r="M1407" s="23"/>
    </row>
    <row r="1408" spans="3:13" x14ac:dyDescent="0.25">
      <c r="C1408" s="318"/>
      <c r="D1408" s="23"/>
      <c r="E1408" s="23"/>
      <c r="F1408" s="23"/>
      <c r="G1408" s="7"/>
      <c r="H1408" s="27"/>
      <c r="I1408" s="23"/>
      <c r="J1408" s="23"/>
      <c r="K1408" s="23"/>
      <c r="L1408" s="23"/>
      <c r="M1408" s="23"/>
    </row>
    <row r="1409" spans="3:13" x14ac:dyDescent="0.25">
      <c r="C1409" s="318"/>
      <c r="D1409" s="23"/>
      <c r="E1409" s="23"/>
      <c r="F1409" s="23"/>
      <c r="G1409" s="7"/>
      <c r="H1409" s="27"/>
      <c r="I1409" s="23"/>
      <c r="J1409" s="23"/>
      <c r="K1409" s="23"/>
      <c r="L1409" s="23"/>
      <c r="M1409" s="23"/>
    </row>
    <row r="1410" spans="3:13" x14ac:dyDescent="0.25">
      <c r="C1410" s="318"/>
      <c r="D1410" s="23"/>
      <c r="E1410" s="23"/>
      <c r="F1410" s="23"/>
      <c r="G1410" s="7"/>
      <c r="H1410" s="27"/>
      <c r="I1410" s="23"/>
      <c r="J1410" s="23"/>
      <c r="K1410" s="23"/>
      <c r="L1410" s="23"/>
      <c r="M1410" s="23"/>
    </row>
    <row r="1411" spans="3:13" x14ac:dyDescent="0.25">
      <c r="C1411" s="318"/>
      <c r="D1411" s="23"/>
      <c r="E1411" s="23"/>
      <c r="F1411" s="23"/>
      <c r="G1411" s="7"/>
      <c r="H1411" s="27"/>
      <c r="I1411" s="23"/>
      <c r="J1411" s="23"/>
      <c r="K1411" s="23"/>
      <c r="L1411" s="23"/>
      <c r="M1411" s="23"/>
    </row>
    <row r="1412" spans="3:13" x14ac:dyDescent="0.25">
      <c r="C1412" s="318"/>
      <c r="D1412" s="23"/>
      <c r="E1412" s="23"/>
      <c r="F1412" s="23"/>
      <c r="G1412" s="7"/>
      <c r="H1412" s="27"/>
      <c r="I1412" s="23"/>
      <c r="J1412" s="23"/>
      <c r="K1412" s="23"/>
      <c r="L1412" s="23"/>
      <c r="M1412" s="23"/>
    </row>
    <row r="1413" spans="3:13" x14ac:dyDescent="0.25">
      <c r="C1413" s="318"/>
      <c r="D1413" s="23"/>
      <c r="E1413" s="23"/>
      <c r="F1413" s="23"/>
      <c r="G1413" s="7"/>
      <c r="H1413" s="27"/>
      <c r="I1413" s="23"/>
      <c r="J1413" s="23"/>
      <c r="K1413" s="23"/>
      <c r="L1413" s="23"/>
      <c r="M1413" s="23"/>
    </row>
    <row r="1414" spans="3:13" x14ac:dyDescent="0.25">
      <c r="C1414" s="318"/>
      <c r="D1414" s="23"/>
      <c r="E1414" s="23"/>
      <c r="F1414" s="23"/>
      <c r="G1414" s="7"/>
      <c r="H1414" s="27"/>
      <c r="I1414" s="23"/>
      <c r="J1414" s="23"/>
      <c r="K1414" s="23"/>
      <c r="L1414" s="23"/>
      <c r="M1414" s="23"/>
    </row>
    <row r="1415" spans="3:13" x14ac:dyDescent="0.25">
      <c r="C1415" s="318"/>
      <c r="D1415" s="23"/>
      <c r="E1415" s="23"/>
      <c r="F1415" s="23"/>
      <c r="G1415" s="7"/>
      <c r="H1415" s="27"/>
      <c r="I1415" s="23"/>
      <c r="J1415" s="23"/>
      <c r="K1415" s="23"/>
      <c r="L1415" s="23"/>
      <c r="M1415" s="23"/>
    </row>
    <row r="1416" spans="3:13" x14ac:dyDescent="0.25">
      <c r="C1416" s="318"/>
      <c r="D1416" s="23"/>
      <c r="E1416" s="23"/>
      <c r="F1416" s="23"/>
      <c r="G1416" s="7"/>
      <c r="H1416" s="27"/>
      <c r="I1416" s="23"/>
      <c r="J1416" s="23"/>
      <c r="K1416" s="23"/>
      <c r="L1416" s="23"/>
      <c r="M1416" s="23"/>
    </row>
    <row r="1417" spans="3:13" x14ac:dyDescent="0.25">
      <c r="C1417" s="318"/>
      <c r="D1417" s="23"/>
      <c r="E1417" s="23"/>
      <c r="F1417" s="23"/>
      <c r="G1417" s="7"/>
      <c r="H1417" s="27"/>
      <c r="I1417" s="23"/>
      <c r="J1417" s="23"/>
      <c r="K1417" s="23"/>
      <c r="L1417" s="23"/>
      <c r="M1417" s="23"/>
    </row>
    <row r="1418" spans="3:13" x14ac:dyDescent="0.25">
      <c r="C1418" s="318"/>
      <c r="D1418" s="23"/>
      <c r="E1418" s="23"/>
      <c r="F1418" s="23"/>
      <c r="G1418" s="7"/>
      <c r="H1418" s="27"/>
      <c r="I1418" s="23"/>
      <c r="J1418" s="23"/>
      <c r="K1418" s="23"/>
      <c r="L1418" s="23"/>
      <c r="M1418" s="23"/>
    </row>
    <row r="1419" spans="3:13" x14ac:dyDescent="0.25">
      <c r="C1419" s="318"/>
      <c r="D1419" s="23"/>
      <c r="E1419" s="23"/>
      <c r="F1419" s="23"/>
      <c r="G1419" s="7"/>
      <c r="H1419" s="27"/>
      <c r="I1419" s="23"/>
      <c r="J1419" s="23"/>
      <c r="K1419" s="23"/>
      <c r="L1419" s="23"/>
      <c r="M1419" s="23"/>
    </row>
    <row r="1420" spans="3:13" x14ac:dyDescent="0.25">
      <c r="C1420" s="318"/>
      <c r="D1420" s="23"/>
      <c r="E1420" s="23"/>
      <c r="F1420" s="23"/>
      <c r="G1420" s="7"/>
      <c r="H1420" s="27"/>
      <c r="I1420" s="23"/>
      <c r="J1420" s="23"/>
      <c r="K1420" s="23"/>
      <c r="L1420" s="23"/>
      <c r="M1420" s="23"/>
    </row>
    <row r="1421" spans="3:13" x14ac:dyDescent="0.25">
      <c r="C1421" s="318"/>
      <c r="D1421" s="23"/>
      <c r="E1421" s="23"/>
      <c r="F1421" s="23"/>
      <c r="G1421" s="7"/>
      <c r="H1421" s="27"/>
      <c r="I1421" s="23"/>
      <c r="J1421" s="23"/>
      <c r="K1421" s="23"/>
      <c r="L1421" s="23"/>
      <c r="M1421" s="23"/>
    </row>
    <row r="1422" spans="3:13" x14ac:dyDescent="0.25">
      <c r="C1422" s="318"/>
      <c r="D1422" s="23"/>
      <c r="E1422" s="23"/>
      <c r="F1422" s="23"/>
      <c r="G1422" s="7"/>
      <c r="H1422" s="27"/>
      <c r="I1422" s="23"/>
      <c r="J1422" s="23"/>
      <c r="K1422" s="23"/>
      <c r="L1422" s="23"/>
      <c r="M1422" s="23"/>
    </row>
    <row r="1423" spans="3:13" x14ac:dyDescent="0.25">
      <c r="C1423" s="318"/>
      <c r="D1423" s="23"/>
      <c r="E1423" s="23"/>
      <c r="F1423" s="23"/>
      <c r="G1423" s="7"/>
      <c r="H1423" s="27"/>
      <c r="I1423" s="23"/>
      <c r="J1423" s="23"/>
      <c r="K1423" s="23"/>
      <c r="L1423" s="23"/>
      <c r="M1423" s="23"/>
    </row>
    <row r="1424" spans="3:13" x14ac:dyDescent="0.25">
      <c r="C1424" s="318"/>
      <c r="D1424" s="23"/>
      <c r="E1424" s="23"/>
      <c r="F1424" s="23"/>
      <c r="G1424" s="7"/>
      <c r="H1424" s="27"/>
      <c r="I1424" s="23"/>
      <c r="J1424" s="23"/>
      <c r="K1424" s="23"/>
      <c r="L1424" s="23"/>
      <c r="M1424" s="23"/>
    </row>
    <row r="1425" spans="3:13" x14ac:dyDescent="0.25">
      <c r="C1425" s="318"/>
      <c r="D1425" s="23"/>
      <c r="E1425" s="23"/>
      <c r="F1425" s="23"/>
      <c r="G1425" s="7"/>
      <c r="H1425" s="27"/>
      <c r="I1425" s="23"/>
      <c r="J1425" s="23"/>
      <c r="K1425" s="23"/>
      <c r="L1425" s="23"/>
      <c r="M1425" s="23"/>
    </row>
    <row r="1426" spans="3:13" x14ac:dyDescent="0.25">
      <c r="C1426" s="318"/>
      <c r="D1426" s="23"/>
      <c r="E1426" s="23"/>
      <c r="F1426" s="23"/>
      <c r="G1426" s="7"/>
      <c r="H1426" s="27"/>
      <c r="I1426" s="23"/>
      <c r="J1426" s="23"/>
      <c r="K1426" s="23"/>
      <c r="L1426" s="23"/>
      <c r="M1426" s="23"/>
    </row>
    <row r="1427" spans="3:13" x14ac:dyDescent="0.25">
      <c r="C1427" s="318"/>
      <c r="D1427" s="23"/>
      <c r="E1427" s="23"/>
      <c r="F1427" s="23"/>
      <c r="G1427" s="7"/>
      <c r="H1427" s="27"/>
      <c r="I1427" s="23"/>
      <c r="J1427" s="23"/>
      <c r="K1427" s="23"/>
      <c r="L1427" s="23"/>
      <c r="M1427" s="23"/>
    </row>
    <row r="1428" spans="3:13" x14ac:dyDescent="0.25">
      <c r="C1428" s="318"/>
      <c r="D1428" s="23"/>
      <c r="E1428" s="23"/>
      <c r="F1428" s="23"/>
      <c r="G1428" s="7"/>
      <c r="H1428" s="27"/>
      <c r="I1428" s="23"/>
      <c r="J1428" s="23"/>
      <c r="K1428" s="23"/>
      <c r="L1428" s="23"/>
      <c r="M1428" s="23"/>
    </row>
    <row r="1429" spans="3:13" x14ac:dyDescent="0.25">
      <c r="C1429" s="318"/>
      <c r="D1429" s="23"/>
      <c r="E1429" s="23"/>
      <c r="F1429" s="23"/>
      <c r="G1429" s="7"/>
      <c r="H1429" s="27"/>
      <c r="I1429" s="23"/>
      <c r="J1429" s="23"/>
      <c r="K1429" s="23"/>
      <c r="L1429" s="23"/>
      <c r="M1429" s="23"/>
    </row>
    <row r="1430" spans="3:13" x14ac:dyDescent="0.25">
      <c r="C1430" s="318"/>
      <c r="D1430" s="23"/>
      <c r="E1430" s="23"/>
      <c r="F1430" s="23"/>
      <c r="G1430" s="7"/>
      <c r="H1430" s="27"/>
      <c r="I1430" s="23"/>
      <c r="J1430" s="23"/>
      <c r="K1430" s="23"/>
      <c r="L1430" s="23"/>
      <c r="M1430" s="23"/>
    </row>
    <row r="1431" spans="3:13" x14ac:dyDescent="0.25">
      <c r="C1431" s="318"/>
      <c r="D1431" s="23"/>
      <c r="E1431" s="23"/>
      <c r="F1431" s="23"/>
      <c r="G1431" s="7"/>
      <c r="H1431" s="27"/>
      <c r="I1431" s="23"/>
      <c r="J1431" s="23"/>
      <c r="K1431" s="23"/>
      <c r="L1431" s="23"/>
      <c r="M1431" s="23"/>
    </row>
    <row r="1432" spans="3:13" x14ac:dyDescent="0.25">
      <c r="C1432" s="318"/>
      <c r="D1432" s="23"/>
      <c r="E1432" s="23"/>
      <c r="F1432" s="23"/>
      <c r="G1432" s="7"/>
      <c r="H1432" s="27"/>
      <c r="I1432" s="23"/>
      <c r="J1432" s="23"/>
      <c r="K1432" s="23"/>
      <c r="L1432" s="23"/>
      <c r="M1432" s="23"/>
    </row>
    <row r="1433" spans="3:13" x14ac:dyDescent="0.25">
      <c r="C1433" s="318"/>
      <c r="D1433" s="23"/>
      <c r="E1433" s="23"/>
      <c r="F1433" s="23"/>
      <c r="G1433" s="7"/>
      <c r="H1433" s="27"/>
      <c r="I1433" s="23"/>
      <c r="J1433" s="23"/>
      <c r="K1433" s="23"/>
      <c r="L1433" s="23"/>
      <c r="M1433" s="23"/>
    </row>
    <row r="1434" spans="3:13" x14ac:dyDescent="0.25">
      <c r="C1434" s="318"/>
      <c r="D1434" s="23"/>
      <c r="E1434" s="23"/>
      <c r="F1434" s="23"/>
      <c r="G1434" s="7"/>
      <c r="H1434" s="27"/>
      <c r="I1434" s="23"/>
      <c r="J1434" s="23"/>
      <c r="K1434" s="23"/>
      <c r="L1434" s="23"/>
      <c r="M1434" s="23"/>
    </row>
    <row r="1435" spans="3:13" x14ac:dyDescent="0.25">
      <c r="C1435" s="318"/>
      <c r="D1435" s="23"/>
      <c r="E1435" s="23"/>
      <c r="F1435" s="23"/>
      <c r="G1435" s="7"/>
      <c r="H1435" s="27"/>
      <c r="I1435" s="23"/>
      <c r="J1435" s="23"/>
      <c r="K1435" s="23"/>
      <c r="L1435" s="23"/>
      <c r="M1435" s="23"/>
    </row>
    <row r="1436" spans="3:13" x14ac:dyDescent="0.25">
      <c r="C1436" s="318"/>
      <c r="D1436" s="23"/>
      <c r="E1436" s="23"/>
      <c r="F1436" s="23"/>
      <c r="G1436" s="7"/>
      <c r="H1436" s="27"/>
      <c r="I1436" s="23"/>
      <c r="J1436" s="23"/>
      <c r="K1436" s="23"/>
      <c r="L1436" s="23"/>
      <c r="M1436" s="23"/>
    </row>
    <row r="1437" spans="3:13" x14ac:dyDescent="0.25">
      <c r="C1437" s="318"/>
      <c r="D1437" s="23"/>
      <c r="E1437" s="23"/>
      <c r="F1437" s="23"/>
      <c r="G1437" s="7"/>
      <c r="H1437" s="27"/>
      <c r="I1437" s="23"/>
      <c r="J1437" s="23"/>
      <c r="K1437" s="23"/>
      <c r="L1437" s="23"/>
      <c r="M1437" s="23"/>
    </row>
    <row r="1438" spans="3:13" x14ac:dyDescent="0.25">
      <c r="C1438" s="318"/>
      <c r="D1438" s="23"/>
      <c r="E1438" s="23"/>
      <c r="F1438" s="23"/>
      <c r="G1438" s="7"/>
      <c r="H1438" s="27"/>
      <c r="I1438" s="23"/>
      <c r="J1438" s="23"/>
      <c r="K1438" s="23"/>
      <c r="L1438" s="23"/>
      <c r="M1438" s="23"/>
    </row>
    <row r="1439" spans="3:13" x14ac:dyDescent="0.25">
      <c r="C1439" s="318"/>
      <c r="D1439" s="23"/>
      <c r="E1439" s="23"/>
      <c r="F1439" s="23"/>
      <c r="G1439" s="7"/>
      <c r="H1439" s="27"/>
      <c r="I1439" s="23"/>
      <c r="J1439" s="23"/>
      <c r="K1439" s="23"/>
      <c r="L1439" s="23"/>
      <c r="M1439" s="23"/>
    </row>
    <row r="1440" spans="3:13" x14ac:dyDescent="0.25">
      <c r="C1440" s="318"/>
      <c r="D1440" s="23"/>
      <c r="E1440" s="23"/>
      <c r="F1440" s="23"/>
      <c r="G1440" s="7"/>
      <c r="H1440" s="27"/>
      <c r="I1440" s="23"/>
      <c r="J1440" s="23"/>
      <c r="K1440" s="23"/>
      <c r="L1440" s="23"/>
      <c r="M1440" s="23"/>
    </row>
    <row r="1441" spans="3:13" x14ac:dyDescent="0.25">
      <c r="C1441" s="318"/>
      <c r="D1441" s="23"/>
      <c r="E1441" s="23"/>
      <c r="F1441" s="23"/>
      <c r="G1441" s="7"/>
      <c r="H1441" s="27"/>
      <c r="I1441" s="23"/>
      <c r="J1441" s="23"/>
      <c r="K1441" s="23"/>
      <c r="L1441" s="23"/>
      <c r="M1441" s="23"/>
    </row>
    <row r="1442" spans="3:13" x14ac:dyDescent="0.25">
      <c r="C1442" s="318"/>
      <c r="D1442" s="23"/>
      <c r="E1442" s="23"/>
      <c r="F1442" s="23"/>
      <c r="G1442" s="7"/>
      <c r="H1442" s="27"/>
      <c r="I1442" s="23"/>
      <c r="J1442" s="23"/>
      <c r="K1442" s="23"/>
      <c r="L1442" s="23"/>
      <c r="M1442" s="23"/>
    </row>
    <row r="1443" spans="3:13" x14ac:dyDescent="0.25">
      <c r="C1443" s="318"/>
      <c r="D1443" s="23"/>
      <c r="E1443" s="23"/>
      <c r="F1443" s="23"/>
      <c r="G1443" s="7"/>
      <c r="H1443" s="27"/>
      <c r="I1443" s="23"/>
      <c r="J1443" s="23"/>
      <c r="K1443" s="23"/>
      <c r="L1443" s="23"/>
      <c r="M1443" s="23"/>
    </row>
    <row r="1444" spans="3:13" x14ac:dyDescent="0.25">
      <c r="C1444" s="318"/>
      <c r="D1444" s="23"/>
      <c r="E1444" s="23"/>
      <c r="F1444" s="23"/>
      <c r="G1444" s="7"/>
      <c r="H1444" s="27"/>
      <c r="I1444" s="23"/>
      <c r="J1444" s="23"/>
      <c r="K1444" s="23"/>
      <c r="L1444" s="23"/>
      <c r="M1444" s="23"/>
    </row>
    <row r="1445" spans="3:13" x14ac:dyDescent="0.25">
      <c r="C1445" s="318"/>
      <c r="D1445" s="23"/>
      <c r="E1445" s="23"/>
      <c r="F1445" s="23"/>
      <c r="G1445" s="7"/>
      <c r="H1445" s="27"/>
      <c r="I1445" s="23"/>
      <c r="J1445" s="23"/>
      <c r="K1445" s="23"/>
      <c r="L1445" s="23"/>
      <c r="M1445" s="23"/>
    </row>
    <row r="1446" spans="3:13" x14ac:dyDescent="0.25">
      <c r="C1446" s="318"/>
      <c r="D1446" s="23"/>
      <c r="E1446" s="23"/>
      <c r="F1446" s="23"/>
      <c r="G1446" s="7"/>
      <c r="H1446" s="27"/>
      <c r="I1446" s="23"/>
      <c r="J1446" s="23"/>
      <c r="K1446" s="23"/>
      <c r="L1446" s="23"/>
      <c r="M1446" s="23"/>
    </row>
    <row r="1447" spans="3:13" x14ac:dyDescent="0.25">
      <c r="C1447" s="318"/>
      <c r="D1447" s="23"/>
      <c r="E1447" s="23"/>
      <c r="F1447" s="23"/>
      <c r="G1447" s="7"/>
      <c r="H1447" s="27"/>
      <c r="I1447" s="23"/>
      <c r="J1447" s="23"/>
      <c r="K1447" s="23"/>
      <c r="L1447" s="23"/>
      <c r="M1447" s="23"/>
    </row>
    <row r="1448" spans="3:13" x14ac:dyDescent="0.25">
      <c r="C1448" s="318"/>
      <c r="D1448" s="23"/>
      <c r="E1448" s="23"/>
      <c r="F1448" s="23"/>
      <c r="G1448" s="7"/>
      <c r="H1448" s="27"/>
      <c r="I1448" s="23"/>
      <c r="J1448" s="23"/>
      <c r="K1448" s="23"/>
      <c r="L1448" s="23"/>
      <c r="M1448" s="23"/>
    </row>
    <row r="1449" spans="3:13" x14ac:dyDescent="0.25">
      <c r="C1449" s="318"/>
      <c r="D1449" s="23"/>
      <c r="E1449" s="23"/>
      <c r="F1449" s="23"/>
      <c r="G1449" s="7"/>
      <c r="H1449" s="27"/>
      <c r="I1449" s="23"/>
      <c r="J1449" s="23"/>
      <c r="K1449" s="23"/>
      <c r="L1449" s="23"/>
      <c r="M1449" s="23"/>
    </row>
    <row r="1450" spans="3:13" x14ac:dyDescent="0.25">
      <c r="C1450" s="318"/>
      <c r="D1450" s="23"/>
      <c r="E1450" s="23"/>
      <c r="F1450" s="23"/>
      <c r="G1450" s="7"/>
      <c r="H1450" s="27"/>
      <c r="I1450" s="23"/>
      <c r="J1450" s="23"/>
      <c r="K1450" s="23"/>
      <c r="L1450" s="23"/>
      <c r="M1450" s="23"/>
    </row>
    <row r="1451" spans="3:13" x14ac:dyDescent="0.25">
      <c r="C1451" s="318"/>
      <c r="D1451" s="23"/>
      <c r="E1451" s="23"/>
      <c r="F1451" s="23"/>
      <c r="G1451" s="7"/>
      <c r="H1451" s="27"/>
      <c r="I1451" s="23"/>
      <c r="J1451" s="23"/>
      <c r="K1451" s="23"/>
      <c r="L1451" s="23"/>
      <c r="M1451" s="23"/>
    </row>
    <row r="1452" spans="3:13" x14ac:dyDescent="0.25">
      <c r="C1452" s="318"/>
      <c r="D1452" s="23"/>
      <c r="E1452" s="23"/>
      <c r="F1452" s="23"/>
      <c r="G1452" s="7"/>
      <c r="H1452" s="27"/>
      <c r="I1452" s="23"/>
      <c r="J1452" s="23"/>
      <c r="K1452" s="23"/>
      <c r="L1452" s="23"/>
      <c r="M1452" s="23"/>
    </row>
    <row r="1453" spans="3:13" x14ac:dyDescent="0.25">
      <c r="C1453" s="318"/>
      <c r="D1453" s="23"/>
      <c r="E1453" s="23"/>
      <c r="F1453" s="23"/>
      <c r="G1453" s="7"/>
      <c r="H1453" s="27"/>
      <c r="I1453" s="23"/>
      <c r="J1453" s="23"/>
      <c r="K1453" s="23"/>
      <c r="L1453" s="23"/>
      <c r="M1453" s="23"/>
    </row>
    <row r="1454" spans="3:13" x14ac:dyDescent="0.25">
      <c r="C1454" s="318"/>
      <c r="D1454" s="23"/>
      <c r="E1454" s="23"/>
      <c r="F1454" s="23"/>
      <c r="G1454" s="7"/>
      <c r="H1454" s="27"/>
      <c r="I1454" s="23"/>
      <c r="J1454" s="23"/>
      <c r="K1454" s="23"/>
      <c r="L1454" s="23"/>
      <c r="M1454" s="23"/>
    </row>
    <row r="1455" spans="3:13" x14ac:dyDescent="0.25">
      <c r="C1455" s="318"/>
      <c r="D1455" s="23"/>
      <c r="E1455" s="23"/>
      <c r="F1455" s="23"/>
      <c r="G1455" s="7"/>
      <c r="H1455" s="27"/>
      <c r="I1455" s="23"/>
      <c r="J1455" s="23"/>
      <c r="K1455" s="23"/>
      <c r="L1455" s="23"/>
      <c r="M1455" s="23"/>
    </row>
    <row r="1456" spans="3:13" x14ac:dyDescent="0.25">
      <c r="C1456" s="318"/>
      <c r="D1456" s="23"/>
      <c r="E1456" s="23"/>
      <c r="F1456" s="23"/>
      <c r="G1456" s="7"/>
      <c r="H1456" s="27"/>
      <c r="I1456" s="23"/>
      <c r="J1456" s="23"/>
      <c r="K1456" s="23"/>
      <c r="L1456" s="23"/>
      <c r="M1456" s="23"/>
    </row>
    <row r="1457" spans="3:13" x14ac:dyDescent="0.25">
      <c r="C1457" s="318"/>
      <c r="D1457" s="23"/>
      <c r="E1457" s="23"/>
      <c r="F1457" s="23"/>
      <c r="G1457" s="7"/>
      <c r="H1457" s="27"/>
      <c r="I1457" s="23"/>
      <c r="J1457" s="23"/>
      <c r="K1457" s="23"/>
      <c r="L1457" s="23"/>
      <c r="M1457" s="23"/>
    </row>
    <row r="1458" spans="3:13" x14ac:dyDescent="0.25">
      <c r="C1458" s="318"/>
      <c r="D1458" s="23"/>
      <c r="E1458" s="23"/>
      <c r="F1458" s="23"/>
      <c r="G1458" s="7"/>
      <c r="H1458" s="27"/>
      <c r="I1458" s="23"/>
      <c r="J1458" s="23"/>
      <c r="K1458" s="23"/>
      <c r="L1458" s="23"/>
      <c r="M1458" s="23"/>
    </row>
    <row r="1459" spans="3:13" x14ac:dyDescent="0.25">
      <c r="C1459" s="318"/>
      <c r="D1459" s="23"/>
      <c r="E1459" s="23"/>
      <c r="F1459" s="23"/>
      <c r="G1459" s="7"/>
      <c r="H1459" s="27"/>
      <c r="I1459" s="23"/>
      <c r="J1459" s="23"/>
      <c r="K1459" s="23"/>
      <c r="L1459" s="23"/>
      <c r="M1459" s="23"/>
    </row>
    <row r="1460" spans="3:13" x14ac:dyDescent="0.25">
      <c r="C1460" s="318"/>
      <c r="D1460" s="23"/>
      <c r="E1460" s="23"/>
      <c r="F1460" s="23"/>
      <c r="G1460" s="7"/>
      <c r="H1460" s="27"/>
      <c r="I1460" s="23"/>
      <c r="J1460" s="23"/>
      <c r="K1460" s="23"/>
      <c r="L1460" s="23"/>
      <c r="M1460" s="23"/>
    </row>
    <row r="1461" spans="3:13" x14ac:dyDescent="0.25">
      <c r="C1461" s="318"/>
      <c r="D1461" s="23"/>
      <c r="E1461" s="23"/>
      <c r="F1461" s="23"/>
      <c r="G1461" s="7"/>
      <c r="H1461" s="27"/>
      <c r="I1461" s="23"/>
      <c r="J1461" s="23"/>
      <c r="K1461" s="23"/>
      <c r="L1461" s="23"/>
      <c r="M1461" s="23"/>
    </row>
    <row r="1462" spans="3:13" x14ac:dyDescent="0.25">
      <c r="C1462" s="318"/>
      <c r="D1462" s="23"/>
      <c r="E1462" s="23"/>
      <c r="F1462" s="23"/>
      <c r="G1462" s="7"/>
      <c r="H1462" s="27"/>
      <c r="I1462" s="23"/>
      <c r="J1462" s="23"/>
      <c r="K1462" s="23"/>
      <c r="L1462" s="23"/>
      <c r="M1462" s="23"/>
    </row>
    <row r="1463" spans="3:13" x14ac:dyDescent="0.25">
      <c r="C1463" s="318"/>
      <c r="D1463" s="23"/>
      <c r="E1463" s="23"/>
      <c r="F1463" s="23"/>
      <c r="G1463" s="7"/>
      <c r="H1463" s="27"/>
      <c r="I1463" s="23"/>
      <c r="J1463" s="23"/>
      <c r="K1463" s="23"/>
      <c r="L1463" s="23"/>
      <c r="M1463" s="23"/>
    </row>
    <row r="1464" spans="3:13" x14ac:dyDescent="0.25">
      <c r="C1464" s="318"/>
      <c r="D1464" s="23"/>
      <c r="E1464" s="23"/>
      <c r="F1464" s="23"/>
      <c r="G1464" s="7"/>
      <c r="H1464" s="27"/>
      <c r="I1464" s="23"/>
      <c r="J1464" s="23"/>
      <c r="K1464" s="23"/>
      <c r="L1464" s="23"/>
      <c r="M1464" s="23"/>
    </row>
    <row r="1465" spans="3:13" x14ac:dyDescent="0.25">
      <c r="C1465" s="318"/>
      <c r="D1465" s="23"/>
      <c r="E1465" s="23"/>
      <c r="F1465" s="23"/>
      <c r="G1465" s="7"/>
      <c r="H1465" s="27"/>
      <c r="I1465" s="23"/>
      <c r="J1465" s="23"/>
      <c r="K1465" s="23"/>
      <c r="L1465" s="23"/>
      <c r="M1465" s="23"/>
    </row>
    <row r="1466" spans="3:13" x14ac:dyDescent="0.25">
      <c r="C1466" s="318"/>
      <c r="D1466" s="23"/>
      <c r="E1466" s="23"/>
      <c r="F1466" s="23"/>
      <c r="G1466" s="7"/>
      <c r="H1466" s="27"/>
      <c r="I1466" s="23"/>
      <c r="J1466" s="23"/>
      <c r="K1466" s="23"/>
      <c r="L1466" s="23"/>
      <c r="M1466" s="23"/>
    </row>
    <row r="1467" spans="3:13" x14ac:dyDescent="0.25">
      <c r="C1467" s="318"/>
      <c r="D1467" s="23"/>
      <c r="E1467" s="23"/>
      <c r="F1467" s="23"/>
      <c r="G1467" s="7"/>
      <c r="H1467" s="27"/>
      <c r="I1467" s="23"/>
      <c r="J1467" s="23"/>
      <c r="K1467" s="23"/>
      <c r="L1467" s="23"/>
      <c r="M1467" s="23"/>
    </row>
    <row r="1468" spans="3:13" x14ac:dyDescent="0.25">
      <c r="C1468" s="318"/>
      <c r="D1468" s="23"/>
      <c r="E1468" s="23"/>
      <c r="F1468" s="23"/>
      <c r="G1468" s="7"/>
      <c r="H1468" s="27"/>
      <c r="I1468" s="23"/>
      <c r="J1468" s="23"/>
      <c r="K1468" s="23"/>
      <c r="L1468" s="23"/>
      <c r="M1468" s="23"/>
    </row>
    <row r="1469" spans="3:13" x14ac:dyDescent="0.25">
      <c r="C1469" s="318"/>
      <c r="D1469" s="23"/>
      <c r="E1469" s="23"/>
      <c r="F1469" s="23"/>
      <c r="G1469" s="7"/>
      <c r="H1469" s="27"/>
      <c r="I1469" s="23"/>
      <c r="J1469" s="23"/>
      <c r="K1469" s="23"/>
      <c r="L1469" s="23"/>
      <c r="M1469" s="23"/>
    </row>
    <row r="1470" spans="3:13" x14ac:dyDescent="0.25">
      <c r="C1470" s="318"/>
      <c r="D1470" s="23"/>
      <c r="E1470" s="23"/>
      <c r="F1470" s="23"/>
      <c r="G1470" s="7"/>
      <c r="H1470" s="27"/>
      <c r="I1470" s="23"/>
      <c r="J1470" s="23"/>
      <c r="K1470" s="23"/>
      <c r="L1470" s="23"/>
      <c r="M1470" s="23"/>
    </row>
    <row r="1471" spans="3:13" x14ac:dyDescent="0.25">
      <c r="C1471" s="318"/>
      <c r="D1471" s="23"/>
      <c r="E1471" s="23"/>
      <c r="F1471" s="23"/>
      <c r="G1471" s="7"/>
      <c r="H1471" s="27"/>
      <c r="I1471" s="23"/>
      <c r="J1471" s="23"/>
      <c r="K1471" s="23"/>
      <c r="L1471" s="23"/>
      <c r="M1471" s="23"/>
    </row>
    <row r="1472" spans="3:13" x14ac:dyDescent="0.25">
      <c r="C1472" s="318"/>
      <c r="D1472" s="23"/>
      <c r="E1472" s="23"/>
      <c r="F1472" s="23"/>
      <c r="G1472" s="7"/>
      <c r="H1472" s="27"/>
      <c r="I1472" s="23"/>
      <c r="J1472" s="23"/>
      <c r="K1472" s="23"/>
      <c r="L1472" s="23"/>
      <c r="M1472" s="23"/>
    </row>
    <row r="1473" spans="3:13" x14ac:dyDescent="0.25">
      <c r="C1473" s="318"/>
      <c r="D1473" s="23"/>
      <c r="E1473" s="23"/>
      <c r="F1473" s="23"/>
      <c r="G1473" s="7"/>
      <c r="H1473" s="27"/>
      <c r="I1473" s="23"/>
      <c r="J1473" s="23"/>
      <c r="K1473" s="23"/>
      <c r="L1473" s="23"/>
      <c r="M1473" s="23"/>
    </row>
    <row r="1474" spans="3:13" x14ac:dyDescent="0.25">
      <c r="C1474" s="318"/>
      <c r="D1474" s="23"/>
      <c r="E1474" s="23"/>
      <c r="F1474" s="23"/>
      <c r="G1474" s="7"/>
      <c r="H1474" s="27"/>
      <c r="I1474" s="23"/>
      <c r="J1474" s="23"/>
      <c r="K1474" s="23"/>
      <c r="L1474" s="23"/>
      <c r="M1474" s="23"/>
    </row>
    <row r="1475" spans="3:13" x14ac:dyDescent="0.25">
      <c r="C1475" s="318"/>
      <c r="D1475" s="23"/>
      <c r="E1475" s="23"/>
      <c r="F1475" s="23"/>
      <c r="G1475" s="7"/>
      <c r="H1475" s="27"/>
      <c r="I1475" s="23"/>
      <c r="J1475" s="23"/>
      <c r="K1475" s="23"/>
      <c r="L1475" s="23"/>
      <c r="M1475" s="23"/>
    </row>
    <row r="1476" spans="3:13" x14ac:dyDescent="0.25">
      <c r="C1476" s="318"/>
      <c r="D1476" s="23"/>
      <c r="E1476" s="23"/>
      <c r="F1476" s="23"/>
      <c r="G1476" s="7"/>
      <c r="H1476" s="27"/>
      <c r="I1476" s="23"/>
      <c r="J1476" s="23"/>
      <c r="K1476" s="23"/>
      <c r="L1476" s="23"/>
      <c r="M1476" s="23"/>
    </row>
    <row r="1477" spans="3:13" x14ac:dyDescent="0.25">
      <c r="C1477" s="318"/>
      <c r="D1477" s="23"/>
      <c r="E1477" s="23"/>
      <c r="F1477" s="23"/>
      <c r="G1477" s="7"/>
      <c r="H1477" s="27"/>
      <c r="I1477" s="23"/>
      <c r="J1477" s="23"/>
      <c r="K1477" s="23"/>
      <c r="L1477" s="23"/>
      <c r="M1477" s="23"/>
    </row>
    <row r="1478" spans="3:13" x14ac:dyDescent="0.25">
      <c r="C1478" s="318"/>
      <c r="D1478" s="23"/>
      <c r="E1478" s="23"/>
      <c r="F1478" s="23"/>
      <c r="G1478" s="7"/>
      <c r="H1478" s="27"/>
      <c r="I1478" s="23"/>
      <c r="J1478" s="23"/>
      <c r="K1478" s="23"/>
      <c r="L1478" s="23"/>
      <c r="M1478" s="23"/>
    </row>
    <row r="1479" spans="3:13" x14ac:dyDescent="0.25">
      <c r="C1479" s="318"/>
      <c r="D1479" s="23"/>
      <c r="E1479" s="23"/>
      <c r="F1479" s="23"/>
      <c r="G1479" s="7"/>
      <c r="H1479" s="27"/>
      <c r="I1479" s="23"/>
      <c r="J1479" s="23"/>
      <c r="K1479" s="23"/>
      <c r="L1479" s="23"/>
      <c r="M1479" s="23"/>
    </row>
    <row r="1480" spans="3:13" x14ac:dyDescent="0.25">
      <c r="C1480" s="318"/>
      <c r="D1480" s="23"/>
      <c r="E1480" s="23"/>
      <c r="F1480" s="23"/>
      <c r="G1480" s="7"/>
      <c r="H1480" s="27"/>
      <c r="I1480" s="23"/>
      <c r="J1480" s="23"/>
      <c r="K1480" s="23"/>
      <c r="L1480" s="23"/>
      <c r="M1480" s="23"/>
    </row>
    <row r="1481" spans="3:13" x14ac:dyDescent="0.25">
      <c r="C1481" s="318"/>
      <c r="D1481" s="23"/>
      <c r="E1481" s="23"/>
      <c r="F1481" s="23"/>
      <c r="G1481" s="7"/>
      <c r="H1481" s="27"/>
      <c r="I1481" s="23"/>
      <c r="J1481" s="23"/>
      <c r="K1481" s="23"/>
      <c r="L1481" s="23"/>
      <c r="M1481" s="23"/>
    </row>
    <row r="1482" spans="3:13" x14ac:dyDescent="0.25">
      <c r="C1482" s="318"/>
      <c r="D1482" s="23"/>
      <c r="E1482" s="23"/>
      <c r="F1482" s="23"/>
      <c r="G1482" s="7"/>
      <c r="H1482" s="27"/>
      <c r="I1482" s="23"/>
      <c r="J1482" s="23"/>
      <c r="K1482" s="23"/>
      <c r="L1482" s="23"/>
      <c r="M1482" s="23"/>
    </row>
    <row r="1483" spans="3:13" x14ac:dyDescent="0.25">
      <c r="C1483" s="318"/>
      <c r="D1483" s="23"/>
      <c r="E1483" s="23"/>
      <c r="F1483" s="23"/>
      <c r="G1483" s="7"/>
      <c r="H1483" s="27"/>
      <c r="I1483" s="23"/>
      <c r="J1483" s="23"/>
      <c r="K1483" s="23"/>
      <c r="L1483" s="23"/>
      <c r="M1483" s="23"/>
    </row>
    <row r="1484" spans="3:13" x14ac:dyDescent="0.25">
      <c r="C1484" s="318"/>
      <c r="D1484" s="23"/>
      <c r="E1484" s="23"/>
      <c r="F1484" s="23"/>
      <c r="G1484" s="7"/>
      <c r="H1484" s="27"/>
      <c r="I1484" s="23"/>
      <c r="J1484" s="23"/>
      <c r="K1484" s="23"/>
      <c r="L1484" s="23"/>
      <c r="M1484" s="23"/>
    </row>
    <row r="1485" spans="3:13" x14ac:dyDescent="0.25">
      <c r="C1485" s="318"/>
      <c r="D1485" s="23"/>
      <c r="E1485" s="23"/>
      <c r="F1485" s="23"/>
      <c r="G1485" s="7"/>
      <c r="H1485" s="27"/>
      <c r="I1485" s="23"/>
      <c r="J1485" s="23"/>
      <c r="K1485" s="23"/>
      <c r="L1485" s="23"/>
      <c r="M1485" s="23"/>
    </row>
    <row r="1486" spans="3:13" x14ac:dyDescent="0.25">
      <c r="C1486" s="318"/>
      <c r="D1486" s="23"/>
      <c r="E1486" s="23"/>
      <c r="F1486" s="23"/>
      <c r="G1486" s="7"/>
      <c r="H1486" s="27"/>
      <c r="I1486" s="23"/>
      <c r="J1486" s="23"/>
      <c r="K1486" s="23"/>
      <c r="L1486" s="23"/>
      <c r="M1486" s="23"/>
    </row>
    <row r="1487" spans="3:13" x14ac:dyDescent="0.25">
      <c r="C1487" s="318"/>
      <c r="D1487" s="23"/>
      <c r="E1487" s="23"/>
      <c r="F1487" s="23"/>
      <c r="G1487" s="7"/>
      <c r="H1487" s="27"/>
      <c r="I1487" s="23"/>
      <c r="J1487" s="23"/>
      <c r="K1487" s="23"/>
      <c r="L1487" s="23"/>
      <c r="M1487" s="23"/>
    </row>
    <row r="1488" spans="3:13" x14ac:dyDescent="0.25">
      <c r="C1488" s="318"/>
      <c r="D1488" s="23"/>
      <c r="E1488" s="23"/>
      <c r="F1488" s="23"/>
      <c r="G1488" s="7"/>
      <c r="H1488" s="27"/>
      <c r="I1488" s="23"/>
      <c r="J1488" s="23"/>
      <c r="K1488" s="23"/>
      <c r="L1488" s="23"/>
      <c r="M1488" s="23"/>
    </row>
    <row r="1489" spans="3:13" x14ac:dyDescent="0.25">
      <c r="C1489" s="318"/>
      <c r="D1489" s="23"/>
      <c r="E1489" s="23"/>
      <c r="F1489" s="23"/>
      <c r="G1489" s="7"/>
      <c r="H1489" s="27"/>
      <c r="I1489" s="23"/>
      <c r="J1489" s="23"/>
      <c r="K1489" s="23"/>
      <c r="L1489" s="23"/>
      <c r="M1489" s="23"/>
    </row>
    <row r="1490" spans="3:13" x14ac:dyDescent="0.25">
      <c r="C1490" s="318"/>
      <c r="D1490" s="23"/>
      <c r="E1490" s="23"/>
      <c r="F1490" s="23"/>
      <c r="G1490" s="7"/>
      <c r="H1490" s="27"/>
      <c r="I1490" s="23"/>
      <c r="J1490" s="23"/>
      <c r="K1490" s="23"/>
      <c r="L1490" s="23"/>
      <c r="M1490" s="23"/>
    </row>
    <row r="1491" spans="3:13" x14ac:dyDescent="0.25">
      <c r="C1491" s="318"/>
      <c r="D1491" s="23"/>
      <c r="E1491" s="23"/>
      <c r="F1491" s="23"/>
      <c r="G1491" s="7"/>
      <c r="H1491" s="27"/>
      <c r="I1491" s="23"/>
      <c r="J1491" s="23"/>
      <c r="K1491" s="23"/>
      <c r="L1491" s="23"/>
      <c r="M1491" s="23"/>
    </row>
    <row r="1492" spans="3:13" x14ac:dyDescent="0.25">
      <c r="C1492" s="318"/>
      <c r="D1492" s="23"/>
      <c r="E1492" s="23"/>
      <c r="F1492" s="23"/>
      <c r="G1492" s="7"/>
      <c r="H1492" s="27"/>
      <c r="I1492" s="23"/>
      <c r="J1492" s="23"/>
      <c r="K1492" s="23"/>
      <c r="L1492" s="23"/>
      <c r="M1492" s="23"/>
    </row>
    <row r="1493" spans="3:13" x14ac:dyDescent="0.25">
      <c r="C1493" s="318"/>
      <c r="D1493" s="23"/>
      <c r="E1493" s="23"/>
      <c r="F1493" s="23"/>
      <c r="G1493" s="7"/>
      <c r="H1493" s="27"/>
      <c r="I1493" s="23"/>
      <c r="J1493" s="23"/>
      <c r="K1493" s="23"/>
      <c r="L1493" s="23"/>
      <c r="M1493" s="23"/>
    </row>
    <row r="1494" spans="3:13" x14ac:dyDescent="0.25">
      <c r="C1494" s="318"/>
      <c r="D1494" s="23"/>
      <c r="E1494" s="23"/>
      <c r="F1494" s="23"/>
      <c r="G1494" s="7"/>
      <c r="H1494" s="27"/>
      <c r="I1494" s="23"/>
      <c r="J1494" s="23"/>
      <c r="K1494" s="23"/>
      <c r="L1494" s="23"/>
      <c r="M1494" s="23"/>
    </row>
    <row r="1495" spans="3:13" x14ac:dyDescent="0.25">
      <c r="C1495" s="318"/>
      <c r="D1495" s="23"/>
      <c r="E1495" s="23"/>
      <c r="F1495" s="23"/>
      <c r="G1495" s="7"/>
      <c r="H1495" s="27"/>
      <c r="I1495" s="23"/>
      <c r="J1495" s="23"/>
      <c r="K1495" s="23"/>
      <c r="L1495" s="23"/>
      <c r="M1495" s="23"/>
    </row>
    <row r="1496" spans="3:13" x14ac:dyDescent="0.25">
      <c r="C1496" s="318"/>
      <c r="D1496" s="23"/>
      <c r="E1496" s="23"/>
      <c r="F1496" s="23"/>
      <c r="G1496" s="7"/>
      <c r="H1496" s="27"/>
      <c r="I1496" s="23"/>
      <c r="J1496" s="23"/>
      <c r="K1496" s="23"/>
      <c r="L1496" s="23"/>
      <c r="M1496" s="23"/>
    </row>
    <row r="1497" spans="3:13" x14ac:dyDescent="0.25">
      <c r="C1497" s="318"/>
      <c r="D1497" s="23"/>
      <c r="E1497" s="23"/>
      <c r="F1497" s="23"/>
      <c r="G1497" s="7"/>
      <c r="H1497" s="27"/>
      <c r="I1497" s="23"/>
      <c r="J1497" s="23"/>
      <c r="K1497" s="23"/>
      <c r="L1497" s="23"/>
      <c r="M1497" s="23"/>
    </row>
    <row r="1498" spans="3:13" x14ac:dyDescent="0.25">
      <c r="C1498" s="318"/>
      <c r="D1498" s="23"/>
      <c r="E1498" s="23"/>
      <c r="F1498" s="23"/>
      <c r="G1498" s="7"/>
      <c r="H1498" s="27"/>
      <c r="I1498" s="23"/>
      <c r="J1498" s="23"/>
      <c r="K1498" s="23"/>
      <c r="L1498" s="23"/>
      <c r="M1498" s="23"/>
    </row>
    <row r="1499" spans="3:13" x14ac:dyDescent="0.25">
      <c r="C1499" s="318"/>
      <c r="D1499" s="23"/>
      <c r="E1499" s="23"/>
      <c r="F1499" s="23"/>
      <c r="G1499" s="7"/>
      <c r="H1499" s="27"/>
      <c r="I1499" s="23"/>
      <c r="J1499" s="23"/>
      <c r="K1499" s="23"/>
      <c r="L1499" s="23"/>
      <c r="M1499" s="23"/>
    </row>
    <row r="1500" spans="3:13" x14ac:dyDescent="0.25">
      <c r="C1500" s="318"/>
      <c r="D1500" s="23"/>
      <c r="E1500" s="23"/>
      <c r="F1500" s="23"/>
      <c r="G1500" s="7"/>
      <c r="H1500" s="27"/>
      <c r="I1500" s="23"/>
      <c r="J1500" s="23"/>
      <c r="K1500" s="23"/>
      <c r="L1500" s="23"/>
      <c r="M1500" s="23"/>
    </row>
    <row r="1501" spans="3:13" x14ac:dyDescent="0.25">
      <c r="C1501" s="318"/>
      <c r="D1501" s="23"/>
      <c r="E1501" s="23"/>
      <c r="F1501" s="23"/>
      <c r="G1501" s="7"/>
      <c r="H1501" s="27"/>
      <c r="I1501" s="23"/>
      <c r="J1501" s="23"/>
      <c r="K1501" s="23"/>
      <c r="L1501" s="23"/>
      <c r="M1501" s="23"/>
    </row>
    <row r="1502" spans="3:13" x14ac:dyDescent="0.25">
      <c r="C1502" s="318"/>
      <c r="D1502" s="23"/>
      <c r="E1502" s="23"/>
      <c r="F1502" s="23"/>
      <c r="G1502" s="7"/>
      <c r="H1502" s="27"/>
      <c r="I1502" s="23"/>
      <c r="J1502" s="23"/>
      <c r="K1502" s="23"/>
      <c r="L1502" s="23"/>
      <c r="M1502" s="23"/>
    </row>
    <row r="1503" spans="3:13" x14ac:dyDescent="0.25">
      <c r="C1503" s="318"/>
      <c r="D1503" s="23"/>
      <c r="E1503" s="23"/>
      <c r="F1503" s="23"/>
      <c r="G1503" s="7"/>
      <c r="H1503" s="27"/>
      <c r="I1503" s="23"/>
      <c r="J1503" s="23"/>
      <c r="K1503" s="23"/>
      <c r="L1503" s="23"/>
      <c r="M1503" s="23"/>
    </row>
    <row r="1504" spans="3:13" x14ac:dyDescent="0.25">
      <c r="C1504" s="318"/>
      <c r="D1504" s="23"/>
      <c r="E1504" s="23"/>
      <c r="F1504" s="23"/>
      <c r="G1504" s="7"/>
      <c r="H1504" s="27"/>
      <c r="I1504" s="23"/>
      <c r="J1504" s="23"/>
      <c r="K1504" s="23"/>
      <c r="L1504" s="23"/>
      <c r="M1504" s="23"/>
    </row>
    <row r="1505" spans="3:13" x14ac:dyDescent="0.25">
      <c r="C1505" s="318"/>
      <c r="D1505" s="23"/>
      <c r="E1505" s="23"/>
      <c r="F1505" s="23"/>
      <c r="G1505" s="7"/>
      <c r="H1505" s="27"/>
      <c r="I1505" s="23"/>
      <c r="J1505" s="23"/>
      <c r="K1505" s="23"/>
      <c r="L1505" s="23"/>
      <c r="M1505" s="23"/>
    </row>
    <row r="1506" spans="3:13" x14ac:dyDescent="0.25">
      <c r="C1506" s="318"/>
      <c r="D1506" s="23"/>
      <c r="E1506" s="23"/>
      <c r="F1506" s="23"/>
      <c r="G1506" s="7"/>
      <c r="H1506" s="27"/>
      <c r="I1506" s="23"/>
      <c r="J1506" s="23"/>
      <c r="K1506" s="23"/>
      <c r="L1506" s="23"/>
      <c r="M1506" s="23"/>
    </row>
    <row r="1507" spans="3:13" x14ac:dyDescent="0.25">
      <c r="C1507" s="318"/>
      <c r="D1507" s="23"/>
      <c r="E1507" s="23"/>
      <c r="F1507" s="23"/>
      <c r="G1507" s="7"/>
      <c r="H1507" s="27"/>
      <c r="I1507" s="23"/>
      <c r="J1507" s="23"/>
      <c r="K1507" s="23"/>
      <c r="L1507" s="23"/>
      <c r="M1507" s="23"/>
    </row>
    <row r="1508" spans="3:13" x14ac:dyDescent="0.25">
      <c r="C1508" s="318"/>
      <c r="D1508" s="23"/>
      <c r="E1508" s="23"/>
      <c r="F1508" s="23"/>
      <c r="G1508" s="7"/>
      <c r="H1508" s="27"/>
      <c r="I1508" s="23"/>
      <c r="J1508" s="23"/>
      <c r="K1508" s="23"/>
      <c r="L1508" s="23"/>
      <c r="M1508" s="23"/>
    </row>
    <row r="1509" spans="3:13" x14ac:dyDescent="0.25">
      <c r="C1509" s="318"/>
      <c r="D1509" s="23"/>
      <c r="E1509" s="23"/>
      <c r="F1509" s="23"/>
      <c r="G1509" s="7"/>
      <c r="H1509" s="27"/>
      <c r="I1509" s="23"/>
      <c r="J1509" s="23"/>
      <c r="K1509" s="23"/>
      <c r="L1509" s="23"/>
      <c r="M1509" s="23"/>
    </row>
    <row r="1510" spans="3:13" x14ac:dyDescent="0.25">
      <c r="C1510" s="318"/>
      <c r="D1510" s="23"/>
      <c r="E1510" s="23"/>
      <c r="F1510" s="23"/>
      <c r="G1510" s="7"/>
      <c r="H1510" s="27"/>
      <c r="I1510" s="23"/>
      <c r="J1510" s="23"/>
      <c r="K1510" s="23"/>
      <c r="L1510" s="23"/>
      <c r="M1510" s="23"/>
    </row>
    <row r="1511" spans="3:13" x14ac:dyDescent="0.25">
      <c r="C1511" s="318"/>
      <c r="D1511" s="23"/>
      <c r="E1511" s="23"/>
      <c r="F1511" s="23"/>
      <c r="G1511" s="7"/>
      <c r="H1511" s="27"/>
      <c r="I1511" s="23"/>
      <c r="J1511" s="23"/>
      <c r="K1511" s="23"/>
      <c r="L1511" s="23"/>
      <c r="M1511" s="23"/>
    </row>
    <row r="1512" spans="3:13" x14ac:dyDescent="0.25">
      <c r="C1512" s="318"/>
      <c r="D1512" s="23"/>
      <c r="E1512" s="23"/>
      <c r="F1512" s="23"/>
      <c r="G1512" s="7"/>
      <c r="H1512" s="27"/>
      <c r="I1512" s="23"/>
      <c r="J1512" s="23"/>
      <c r="K1512" s="23"/>
      <c r="L1512" s="23"/>
      <c r="M1512" s="23"/>
    </row>
    <row r="1513" spans="3:13" x14ac:dyDescent="0.25">
      <c r="C1513" s="318"/>
      <c r="D1513" s="23"/>
      <c r="E1513" s="23"/>
      <c r="F1513" s="23"/>
      <c r="G1513" s="7"/>
      <c r="H1513" s="27"/>
      <c r="I1513" s="23"/>
      <c r="J1513" s="23"/>
      <c r="K1513" s="23"/>
      <c r="L1513" s="23"/>
      <c r="M1513" s="23"/>
    </row>
    <row r="1514" spans="3:13" x14ac:dyDescent="0.25">
      <c r="C1514" s="318"/>
      <c r="D1514" s="23"/>
      <c r="E1514" s="23"/>
      <c r="F1514" s="23"/>
      <c r="G1514" s="7"/>
      <c r="H1514" s="27"/>
      <c r="I1514" s="23"/>
      <c r="J1514" s="23"/>
      <c r="K1514" s="23"/>
      <c r="L1514" s="23"/>
      <c r="M1514" s="23"/>
    </row>
    <row r="1515" spans="3:13" x14ac:dyDescent="0.25">
      <c r="C1515" s="318"/>
      <c r="D1515" s="23"/>
      <c r="E1515" s="23"/>
      <c r="F1515" s="23"/>
      <c r="G1515" s="7"/>
      <c r="H1515" s="27"/>
      <c r="I1515" s="23"/>
      <c r="J1515" s="23"/>
      <c r="K1515" s="23"/>
      <c r="L1515" s="23"/>
      <c r="M1515" s="23"/>
    </row>
    <row r="1516" spans="3:13" x14ac:dyDescent="0.25">
      <c r="C1516" s="318"/>
      <c r="D1516" s="23"/>
      <c r="E1516" s="23"/>
      <c r="F1516" s="23"/>
      <c r="G1516" s="7"/>
      <c r="H1516" s="27"/>
      <c r="I1516" s="23"/>
      <c r="J1516" s="23"/>
      <c r="K1516" s="23"/>
      <c r="L1516" s="23"/>
      <c r="M1516" s="23"/>
    </row>
    <row r="1517" spans="3:13" x14ac:dyDescent="0.25">
      <c r="C1517" s="318"/>
      <c r="D1517" s="23"/>
      <c r="E1517" s="23"/>
      <c r="F1517" s="23"/>
      <c r="G1517" s="7"/>
      <c r="H1517" s="27"/>
      <c r="I1517" s="23"/>
      <c r="J1517" s="23"/>
      <c r="K1517" s="23"/>
      <c r="L1517" s="23"/>
      <c r="M1517" s="23"/>
    </row>
    <row r="1518" spans="3:13" x14ac:dyDescent="0.25">
      <c r="C1518" s="318"/>
      <c r="D1518" s="23"/>
      <c r="E1518" s="23"/>
      <c r="F1518" s="23"/>
      <c r="G1518" s="7"/>
      <c r="H1518" s="27"/>
      <c r="I1518" s="23"/>
      <c r="J1518" s="23"/>
      <c r="K1518" s="23"/>
      <c r="L1518" s="23"/>
      <c r="M1518" s="23"/>
    </row>
    <row r="1519" spans="3:13" x14ac:dyDescent="0.25">
      <c r="C1519" s="318"/>
      <c r="D1519" s="23"/>
      <c r="E1519" s="23"/>
      <c r="F1519" s="23"/>
      <c r="G1519" s="7"/>
      <c r="H1519" s="27"/>
      <c r="I1519" s="23"/>
      <c r="J1519" s="23"/>
      <c r="K1519" s="23"/>
      <c r="L1519" s="23"/>
      <c r="M1519" s="23"/>
    </row>
    <row r="1520" spans="3:13" x14ac:dyDescent="0.25">
      <c r="C1520" s="318"/>
      <c r="D1520" s="23"/>
      <c r="E1520" s="23"/>
      <c r="F1520" s="23"/>
      <c r="G1520" s="7"/>
      <c r="H1520" s="27"/>
      <c r="I1520" s="23"/>
      <c r="J1520" s="23"/>
      <c r="K1520" s="23"/>
      <c r="L1520" s="23"/>
      <c r="M1520" s="23"/>
    </row>
    <row r="1521" spans="3:13" x14ac:dyDescent="0.25">
      <c r="C1521" s="318"/>
      <c r="D1521" s="23"/>
      <c r="E1521" s="23"/>
      <c r="F1521" s="23"/>
      <c r="G1521" s="7"/>
      <c r="H1521" s="27"/>
      <c r="I1521" s="23"/>
      <c r="J1521" s="23"/>
      <c r="K1521" s="23"/>
      <c r="L1521" s="23"/>
      <c r="M1521" s="23"/>
    </row>
    <row r="1522" spans="3:13" x14ac:dyDescent="0.25">
      <c r="C1522" s="318"/>
      <c r="D1522" s="23"/>
      <c r="E1522" s="23"/>
      <c r="F1522" s="23"/>
      <c r="G1522" s="7"/>
      <c r="H1522" s="27"/>
      <c r="I1522" s="23"/>
      <c r="J1522" s="23"/>
      <c r="K1522" s="23"/>
      <c r="L1522" s="23"/>
      <c r="M1522" s="23"/>
    </row>
    <row r="1523" spans="3:13" x14ac:dyDescent="0.25">
      <c r="C1523" s="318"/>
      <c r="D1523" s="23"/>
      <c r="E1523" s="23"/>
      <c r="F1523" s="23"/>
      <c r="G1523" s="7"/>
      <c r="H1523" s="27"/>
      <c r="I1523" s="23"/>
      <c r="J1523" s="23"/>
      <c r="K1523" s="23"/>
      <c r="L1523" s="23"/>
      <c r="M1523" s="23"/>
    </row>
    <row r="1524" spans="3:13" x14ac:dyDescent="0.25">
      <c r="C1524" s="318"/>
      <c r="D1524" s="23"/>
      <c r="E1524" s="23"/>
      <c r="F1524" s="23"/>
      <c r="G1524" s="7"/>
      <c r="H1524" s="27"/>
      <c r="I1524" s="23"/>
      <c r="J1524" s="23"/>
      <c r="K1524" s="23"/>
      <c r="L1524" s="23"/>
      <c r="M1524" s="23"/>
    </row>
    <row r="1525" spans="3:13" x14ac:dyDescent="0.25">
      <c r="C1525" s="318"/>
      <c r="D1525" s="23"/>
      <c r="E1525" s="23"/>
      <c r="F1525" s="23"/>
      <c r="G1525" s="7"/>
      <c r="H1525" s="27"/>
      <c r="I1525" s="23"/>
      <c r="J1525" s="23"/>
      <c r="K1525" s="23"/>
      <c r="L1525" s="23"/>
      <c r="M1525" s="23"/>
    </row>
    <row r="1526" spans="3:13" x14ac:dyDescent="0.25">
      <c r="C1526" s="318"/>
      <c r="D1526" s="23"/>
      <c r="E1526" s="23"/>
      <c r="F1526" s="23"/>
      <c r="G1526" s="7"/>
      <c r="H1526" s="27"/>
      <c r="I1526" s="23"/>
      <c r="J1526" s="23"/>
      <c r="K1526" s="23"/>
      <c r="L1526" s="23"/>
      <c r="M1526" s="23"/>
    </row>
    <row r="1527" spans="3:13" x14ac:dyDescent="0.25">
      <c r="C1527" s="318"/>
      <c r="D1527" s="23"/>
      <c r="E1527" s="23"/>
      <c r="F1527" s="23"/>
      <c r="G1527" s="7"/>
      <c r="H1527" s="27"/>
      <c r="I1527" s="23"/>
      <c r="J1527" s="23"/>
      <c r="K1527" s="23"/>
      <c r="L1527" s="23"/>
      <c r="M1527" s="23"/>
    </row>
    <row r="1528" spans="3:13" x14ac:dyDescent="0.25">
      <c r="C1528" s="318"/>
      <c r="D1528" s="23"/>
      <c r="E1528" s="23"/>
      <c r="F1528" s="23"/>
      <c r="G1528" s="7"/>
      <c r="H1528" s="27"/>
      <c r="I1528" s="23"/>
      <c r="J1528" s="23"/>
      <c r="K1528" s="23"/>
      <c r="L1528" s="23"/>
      <c r="M1528" s="23"/>
    </row>
    <row r="1529" spans="3:13" x14ac:dyDescent="0.25">
      <c r="C1529" s="318"/>
      <c r="D1529" s="23"/>
      <c r="E1529" s="23"/>
      <c r="F1529" s="23"/>
      <c r="G1529" s="7"/>
      <c r="H1529" s="27"/>
      <c r="I1529" s="23"/>
      <c r="J1529" s="23"/>
      <c r="K1529" s="23"/>
      <c r="L1529" s="23"/>
      <c r="M1529" s="23"/>
    </row>
    <row r="1530" spans="3:13" x14ac:dyDescent="0.25">
      <c r="C1530" s="318"/>
      <c r="D1530" s="23"/>
      <c r="E1530" s="23"/>
      <c r="F1530" s="23"/>
      <c r="G1530" s="7"/>
      <c r="H1530" s="27"/>
      <c r="I1530" s="23"/>
      <c r="J1530" s="23"/>
      <c r="K1530" s="23"/>
      <c r="L1530" s="23"/>
      <c r="M1530" s="23"/>
    </row>
    <row r="1531" spans="3:13" x14ac:dyDescent="0.25">
      <c r="C1531" s="318"/>
      <c r="D1531" s="23"/>
      <c r="E1531" s="23"/>
      <c r="F1531" s="23"/>
      <c r="G1531" s="7"/>
      <c r="H1531" s="27"/>
      <c r="I1531" s="23"/>
      <c r="J1531" s="23"/>
      <c r="K1531" s="23"/>
      <c r="L1531" s="23"/>
      <c r="M1531" s="23"/>
    </row>
    <row r="1532" spans="3:13" x14ac:dyDescent="0.25">
      <c r="C1532" s="318"/>
      <c r="D1532" s="23"/>
      <c r="E1532" s="23"/>
      <c r="F1532" s="23"/>
      <c r="G1532" s="7"/>
      <c r="H1532" s="27"/>
      <c r="I1532" s="23"/>
      <c r="J1532" s="23"/>
      <c r="K1532" s="23"/>
      <c r="L1532" s="23"/>
      <c r="M1532" s="23"/>
    </row>
    <row r="1533" spans="3:13" x14ac:dyDescent="0.25">
      <c r="C1533" s="318"/>
      <c r="D1533" s="23"/>
      <c r="E1533" s="23"/>
      <c r="F1533" s="23"/>
      <c r="G1533" s="7"/>
      <c r="H1533" s="27"/>
      <c r="I1533" s="23"/>
      <c r="J1533" s="23"/>
      <c r="K1533" s="23"/>
      <c r="L1533" s="23"/>
      <c r="M1533" s="23"/>
    </row>
    <row r="1534" spans="3:13" x14ac:dyDescent="0.25">
      <c r="C1534" s="318"/>
      <c r="D1534" s="23"/>
      <c r="E1534" s="23"/>
      <c r="F1534" s="23"/>
      <c r="G1534" s="7"/>
      <c r="H1534" s="27"/>
      <c r="I1534" s="23"/>
      <c r="J1534" s="23"/>
      <c r="K1534" s="23"/>
      <c r="L1534" s="23"/>
      <c r="M1534" s="23"/>
    </row>
    <row r="1535" spans="3:13" x14ac:dyDescent="0.25">
      <c r="C1535" s="318"/>
      <c r="D1535" s="23"/>
      <c r="E1535" s="23"/>
      <c r="F1535" s="23"/>
      <c r="G1535" s="7"/>
      <c r="H1535" s="27"/>
      <c r="I1535" s="23"/>
      <c r="J1535" s="23"/>
      <c r="K1535" s="23"/>
      <c r="L1535" s="23"/>
      <c r="M1535" s="23"/>
    </row>
    <row r="1536" spans="3:13" x14ac:dyDescent="0.25">
      <c r="C1536" s="318"/>
      <c r="D1536" s="23"/>
      <c r="E1536" s="23"/>
      <c r="F1536" s="23"/>
      <c r="G1536" s="7"/>
      <c r="H1536" s="27"/>
      <c r="I1536" s="23"/>
      <c r="J1536" s="23"/>
      <c r="K1536" s="23"/>
      <c r="L1536" s="23"/>
      <c r="M1536" s="23"/>
    </row>
    <row r="1537" spans="3:13" x14ac:dyDescent="0.25">
      <c r="C1537" s="318"/>
      <c r="D1537" s="23"/>
      <c r="E1537" s="23"/>
      <c r="F1537" s="23"/>
      <c r="G1537" s="7"/>
      <c r="H1537" s="27"/>
      <c r="I1537" s="23"/>
      <c r="J1537" s="23"/>
      <c r="K1537" s="23"/>
      <c r="L1537" s="23"/>
      <c r="M1537" s="23"/>
    </row>
    <row r="1538" spans="3:13" x14ac:dyDescent="0.25">
      <c r="C1538" s="318"/>
      <c r="D1538" s="23"/>
      <c r="E1538" s="23"/>
      <c r="F1538" s="23"/>
      <c r="G1538" s="7"/>
      <c r="H1538" s="27"/>
      <c r="I1538" s="23"/>
      <c r="J1538" s="23"/>
      <c r="K1538" s="23"/>
      <c r="L1538" s="23"/>
      <c r="M1538" s="23"/>
    </row>
    <row r="1539" spans="3:13" x14ac:dyDescent="0.25">
      <c r="C1539" s="318"/>
      <c r="D1539" s="23"/>
      <c r="E1539" s="23"/>
      <c r="F1539" s="23"/>
      <c r="G1539" s="7"/>
      <c r="H1539" s="27"/>
      <c r="I1539" s="23"/>
      <c r="J1539" s="23"/>
      <c r="K1539" s="23"/>
      <c r="L1539" s="23"/>
      <c r="M1539" s="23"/>
    </row>
    <row r="1540" spans="3:13" x14ac:dyDescent="0.25">
      <c r="C1540" s="318"/>
      <c r="D1540" s="23"/>
      <c r="E1540" s="23"/>
      <c r="F1540" s="23"/>
      <c r="G1540" s="7"/>
      <c r="H1540" s="27"/>
      <c r="I1540" s="23"/>
      <c r="J1540" s="23"/>
      <c r="K1540" s="23"/>
      <c r="L1540" s="23"/>
      <c r="M1540" s="23"/>
    </row>
    <row r="1541" spans="3:13" x14ac:dyDescent="0.25">
      <c r="C1541" s="318"/>
      <c r="D1541" s="23"/>
      <c r="E1541" s="23"/>
      <c r="F1541" s="23"/>
      <c r="G1541" s="7"/>
      <c r="H1541" s="27"/>
      <c r="I1541" s="23"/>
      <c r="J1541" s="23"/>
      <c r="K1541" s="23"/>
      <c r="L1541" s="23"/>
      <c r="M1541" s="23"/>
    </row>
    <row r="1542" spans="3:13" x14ac:dyDescent="0.25">
      <c r="C1542" s="318"/>
      <c r="D1542" s="23"/>
      <c r="E1542" s="23"/>
      <c r="F1542" s="23"/>
      <c r="G1542" s="7"/>
      <c r="H1542" s="27"/>
      <c r="I1542" s="23"/>
      <c r="J1542" s="23"/>
      <c r="K1542" s="23"/>
      <c r="L1542" s="23"/>
      <c r="M1542" s="23"/>
    </row>
    <row r="1543" spans="3:13" x14ac:dyDescent="0.25">
      <c r="C1543" s="318"/>
      <c r="D1543" s="23"/>
      <c r="E1543" s="23"/>
      <c r="F1543" s="23"/>
      <c r="G1543" s="7"/>
      <c r="H1543" s="27"/>
      <c r="I1543" s="23"/>
      <c r="J1543" s="23"/>
      <c r="K1543" s="23"/>
      <c r="L1543" s="23"/>
      <c r="M1543" s="23"/>
    </row>
    <row r="1544" spans="3:13" x14ac:dyDescent="0.25">
      <c r="C1544" s="318"/>
      <c r="D1544" s="23"/>
      <c r="E1544" s="23"/>
      <c r="F1544" s="23"/>
      <c r="G1544" s="7"/>
      <c r="H1544" s="27"/>
      <c r="I1544" s="23"/>
      <c r="J1544" s="23"/>
      <c r="K1544" s="23"/>
      <c r="L1544" s="23"/>
      <c r="M1544" s="23"/>
    </row>
    <row r="1545" spans="3:13" x14ac:dyDescent="0.25">
      <c r="C1545" s="318"/>
      <c r="D1545" s="23"/>
      <c r="E1545" s="23"/>
      <c r="F1545" s="23"/>
      <c r="G1545" s="7"/>
      <c r="H1545" s="27"/>
      <c r="I1545" s="23"/>
      <c r="J1545" s="23"/>
      <c r="K1545" s="23"/>
      <c r="L1545" s="23"/>
      <c r="M1545" s="23"/>
    </row>
    <row r="1546" spans="3:13" x14ac:dyDescent="0.25">
      <c r="C1546" s="318"/>
      <c r="D1546" s="23"/>
      <c r="E1546" s="23"/>
      <c r="F1546" s="23"/>
      <c r="G1546" s="7"/>
      <c r="H1546" s="27"/>
      <c r="I1546" s="23"/>
      <c r="J1546" s="23"/>
      <c r="K1546" s="23"/>
      <c r="L1546" s="23"/>
      <c r="M1546" s="23"/>
    </row>
    <row r="1547" spans="3:13" x14ac:dyDescent="0.25">
      <c r="C1547" s="318"/>
      <c r="D1547" s="23"/>
      <c r="E1547" s="23"/>
      <c r="F1547" s="23"/>
      <c r="G1547" s="7"/>
      <c r="H1547" s="27"/>
      <c r="I1547" s="23"/>
      <c r="J1547" s="23"/>
      <c r="K1547" s="23"/>
      <c r="L1547" s="23"/>
      <c r="M1547" s="23"/>
    </row>
    <row r="1548" spans="3:13" x14ac:dyDescent="0.25">
      <c r="C1548" s="318"/>
      <c r="D1548" s="23"/>
      <c r="E1548" s="23"/>
      <c r="F1548" s="23"/>
      <c r="G1548" s="7"/>
      <c r="H1548" s="27"/>
      <c r="I1548" s="23"/>
      <c r="J1548" s="23"/>
      <c r="K1548" s="23"/>
      <c r="L1548" s="23"/>
      <c r="M1548" s="23"/>
    </row>
    <row r="1549" spans="3:13" x14ac:dyDescent="0.25">
      <c r="C1549" s="318"/>
      <c r="D1549" s="23"/>
      <c r="E1549" s="23"/>
      <c r="F1549" s="23"/>
      <c r="G1549" s="7"/>
      <c r="H1549" s="27"/>
      <c r="I1549" s="23"/>
      <c r="J1549" s="23"/>
      <c r="K1549" s="23"/>
      <c r="L1549" s="23"/>
      <c r="M1549" s="23"/>
    </row>
    <row r="1550" spans="3:13" x14ac:dyDescent="0.25">
      <c r="C1550" s="318"/>
      <c r="D1550" s="23"/>
      <c r="E1550" s="23"/>
      <c r="F1550" s="23"/>
      <c r="G1550" s="7"/>
      <c r="H1550" s="27"/>
      <c r="I1550" s="23"/>
      <c r="J1550" s="23"/>
      <c r="K1550" s="23"/>
      <c r="L1550" s="23"/>
      <c r="M1550" s="23"/>
    </row>
    <row r="1551" spans="3:13" x14ac:dyDescent="0.25">
      <c r="C1551" s="318"/>
      <c r="D1551" s="23"/>
      <c r="E1551" s="23"/>
      <c r="F1551" s="23"/>
      <c r="G1551" s="7"/>
      <c r="H1551" s="27"/>
      <c r="I1551" s="23"/>
      <c r="J1551" s="23"/>
      <c r="K1551" s="23"/>
      <c r="L1551" s="23"/>
      <c r="M1551" s="23"/>
    </row>
    <row r="1552" spans="3:13" x14ac:dyDescent="0.25">
      <c r="C1552" s="318"/>
      <c r="D1552" s="23"/>
      <c r="E1552" s="23"/>
      <c r="F1552" s="23"/>
      <c r="G1552" s="7"/>
      <c r="H1552" s="27"/>
      <c r="I1552" s="23"/>
      <c r="J1552" s="23"/>
      <c r="K1552" s="23"/>
      <c r="L1552" s="23"/>
      <c r="M1552" s="23"/>
    </row>
    <row r="1553" spans="3:13" x14ac:dyDescent="0.25">
      <c r="C1553" s="318"/>
      <c r="D1553" s="23"/>
      <c r="E1553" s="23"/>
      <c r="F1553" s="23"/>
      <c r="G1553" s="7"/>
      <c r="H1553" s="27"/>
      <c r="I1553" s="23"/>
      <c r="J1553" s="23"/>
      <c r="K1553" s="23"/>
      <c r="L1553" s="23"/>
      <c r="M1553" s="23"/>
    </row>
    <row r="1554" spans="3:13" x14ac:dyDescent="0.25">
      <c r="C1554" s="318"/>
      <c r="D1554" s="23"/>
      <c r="E1554" s="23"/>
      <c r="F1554" s="23"/>
      <c r="G1554" s="7"/>
      <c r="H1554" s="27"/>
      <c r="I1554" s="23"/>
      <c r="J1554" s="23"/>
      <c r="K1554" s="23"/>
      <c r="L1554" s="23"/>
      <c r="M1554" s="23"/>
    </row>
    <row r="1555" spans="3:13" x14ac:dyDescent="0.25">
      <c r="C1555" s="318"/>
      <c r="D1555" s="23"/>
      <c r="E1555" s="23"/>
      <c r="F1555" s="23"/>
      <c r="G1555" s="7"/>
      <c r="H1555" s="27"/>
      <c r="I1555" s="23"/>
      <c r="J1555" s="23"/>
      <c r="K1555" s="23"/>
      <c r="L1555" s="23"/>
      <c r="M1555" s="23"/>
    </row>
    <row r="1556" spans="3:13" x14ac:dyDescent="0.25">
      <c r="C1556" s="318"/>
      <c r="D1556" s="23"/>
      <c r="E1556" s="23"/>
      <c r="F1556" s="23"/>
      <c r="G1556" s="7"/>
      <c r="H1556" s="27"/>
      <c r="I1556" s="23"/>
      <c r="J1556" s="23"/>
      <c r="K1556" s="23"/>
      <c r="L1556" s="23"/>
      <c r="M1556" s="23"/>
    </row>
    <row r="1557" spans="3:13" x14ac:dyDescent="0.25">
      <c r="C1557" s="318"/>
      <c r="D1557" s="23"/>
      <c r="E1557" s="23"/>
      <c r="F1557" s="23"/>
      <c r="G1557" s="7"/>
      <c r="H1557" s="27"/>
      <c r="I1557" s="23"/>
      <c r="J1557" s="23"/>
      <c r="K1557" s="23"/>
      <c r="L1557" s="23"/>
      <c r="M1557" s="23"/>
    </row>
    <row r="1558" spans="3:13" x14ac:dyDescent="0.25">
      <c r="C1558" s="318"/>
      <c r="D1558" s="23"/>
      <c r="E1558" s="23"/>
      <c r="F1558" s="23"/>
      <c r="G1558" s="7"/>
      <c r="H1558" s="27"/>
      <c r="I1558" s="23"/>
      <c r="J1558" s="23"/>
      <c r="K1558" s="23"/>
      <c r="L1558" s="23"/>
      <c r="M1558" s="23"/>
    </row>
    <row r="1559" spans="3:13" x14ac:dyDescent="0.25">
      <c r="C1559" s="318"/>
      <c r="D1559" s="23"/>
      <c r="E1559" s="23"/>
      <c r="F1559" s="23"/>
      <c r="G1559" s="7"/>
      <c r="H1559" s="27"/>
      <c r="I1559" s="23"/>
      <c r="J1559" s="23"/>
      <c r="K1559" s="23"/>
      <c r="L1559" s="23"/>
      <c r="M1559" s="23"/>
    </row>
    <row r="1560" spans="3:13" x14ac:dyDescent="0.25">
      <c r="C1560" s="318"/>
      <c r="D1560" s="23"/>
      <c r="E1560" s="23"/>
      <c r="F1560" s="23"/>
      <c r="G1560" s="7"/>
      <c r="H1560" s="27"/>
      <c r="I1560" s="23"/>
      <c r="J1560" s="23"/>
      <c r="K1560" s="23"/>
      <c r="L1560" s="23"/>
      <c r="M1560" s="23"/>
    </row>
    <row r="1561" spans="3:13" x14ac:dyDescent="0.25">
      <c r="C1561" s="318"/>
      <c r="D1561" s="23"/>
      <c r="E1561" s="23"/>
      <c r="F1561" s="23"/>
      <c r="G1561" s="7"/>
      <c r="H1561" s="27"/>
      <c r="I1561" s="23"/>
      <c r="J1561" s="23"/>
      <c r="K1561" s="23"/>
      <c r="L1561" s="23"/>
      <c r="M1561" s="23"/>
    </row>
    <row r="1562" spans="3:13" x14ac:dyDescent="0.25">
      <c r="C1562" s="318"/>
      <c r="D1562" s="23"/>
      <c r="E1562" s="23"/>
      <c r="F1562" s="23"/>
      <c r="G1562" s="7"/>
      <c r="H1562" s="27"/>
      <c r="I1562" s="23"/>
      <c r="J1562" s="23"/>
      <c r="K1562" s="23"/>
      <c r="L1562" s="23"/>
      <c r="M1562" s="23"/>
    </row>
    <row r="1563" spans="3:13" x14ac:dyDescent="0.25">
      <c r="C1563" s="318"/>
      <c r="D1563" s="23"/>
      <c r="E1563" s="23"/>
      <c r="F1563" s="23"/>
      <c r="G1563" s="7"/>
      <c r="H1563" s="27"/>
      <c r="I1563" s="23"/>
      <c r="J1563" s="23"/>
      <c r="K1563" s="23"/>
      <c r="L1563" s="23"/>
      <c r="M1563" s="23"/>
    </row>
    <row r="1564" spans="3:13" x14ac:dyDescent="0.25">
      <c r="C1564" s="318"/>
      <c r="D1564" s="23"/>
      <c r="E1564" s="23"/>
      <c r="F1564" s="23"/>
      <c r="G1564" s="7"/>
      <c r="H1564" s="27"/>
      <c r="I1564" s="23"/>
      <c r="J1564" s="23"/>
      <c r="K1564" s="23"/>
      <c r="L1564" s="23"/>
      <c r="M1564" s="23"/>
    </row>
    <row r="1565" spans="3:13" x14ac:dyDescent="0.25">
      <c r="C1565" s="318"/>
      <c r="D1565" s="23"/>
      <c r="E1565" s="23"/>
      <c r="F1565" s="23"/>
      <c r="G1565" s="7"/>
      <c r="H1565" s="27"/>
      <c r="I1565" s="23"/>
      <c r="J1565" s="23"/>
      <c r="K1565" s="23"/>
      <c r="L1565" s="23"/>
      <c r="M1565" s="23"/>
    </row>
    <row r="1566" spans="3:13" x14ac:dyDescent="0.25">
      <c r="C1566" s="318"/>
      <c r="D1566" s="23"/>
      <c r="E1566" s="23"/>
      <c r="F1566" s="23"/>
      <c r="G1566" s="7"/>
      <c r="H1566" s="27"/>
      <c r="I1566" s="23"/>
      <c r="J1566" s="23"/>
      <c r="K1566" s="23"/>
      <c r="L1566" s="23"/>
      <c r="M1566" s="23"/>
    </row>
    <row r="1567" spans="3:13" x14ac:dyDescent="0.25">
      <c r="C1567" s="318"/>
      <c r="D1567" s="23"/>
      <c r="E1567" s="23"/>
      <c r="F1567" s="23"/>
      <c r="G1567" s="7"/>
      <c r="H1567" s="27"/>
      <c r="I1567" s="23"/>
      <c r="J1567" s="23"/>
      <c r="K1567" s="23"/>
      <c r="L1567" s="23"/>
      <c r="M1567" s="23"/>
    </row>
    <row r="1568" spans="3:13" x14ac:dyDescent="0.25">
      <c r="C1568" s="318"/>
      <c r="D1568" s="23"/>
      <c r="E1568" s="23"/>
      <c r="F1568" s="23"/>
      <c r="G1568" s="7"/>
      <c r="H1568" s="27"/>
      <c r="I1568" s="23"/>
      <c r="J1568" s="23"/>
      <c r="K1568" s="23"/>
      <c r="L1568" s="23"/>
      <c r="M1568" s="23"/>
    </row>
  </sheetData>
  <autoFilter ref="A5:M95"/>
  <mergeCells count="841">
    <mergeCell ref="C937:C1025"/>
    <mergeCell ref="A937:A1025"/>
    <mergeCell ref="B937:B1025"/>
    <mergeCell ref="C1026:C1137"/>
    <mergeCell ref="B1026:B1137"/>
    <mergeCell ref="A1026:A1137"/>
    <mergeCell ref="C1138:C1307"/>
    <mergeCell ref="B1138:B1307"/>
    <mergeCell ref="A1138:A1307"/>
    <mergeCell ref="M1296:M1303"/>
    <mergeCell ref="E1304:E1307"/>
    <mergeCell ref="F1304:F1307"/>
    <mergeCell ref="G1304:G1307"/>
    <mergeCell ref="L1304:L1307"/>
    <mergeCell ref="M1304:M1307"/>
    <mergeCell ref="D1296:D1307"/>
    <mergeCell ref="E1296:E1303"/>
    <mergeCell ref="F1296:F1303"/>
    <mergeCell ref="G1296:G1303"/>
    <mergeCell ref="L1296:L1303"/>
    <mergeCell ref="M1277:M1282"/>
    <mergeCell ref="D1283:D1295"/>
    <mergeCell ref="E1283:E1295"/>
    <mergeCell ref="F1283:F1295"/>
    <mergeCell ref="G1283:G1295"/>
    <mergeCell ref="M1283:M1295"/>
    <mergeCell ref="L1261:L1266"/>
    <mergeCell ref="M1261:M1266"/>
    <mergeCell ref="D1267:D1275"/>
    <mergeCell ref="E1267:E1269"/>
    <mergeCell ref="F1267:F1269"/>
    <mergeCell ref="G1267:G1269"/>
    <mergeCell ref="L1267:L1275"/>
    <mergeCell ref="M1267:M1275"/>
    <mergeCell ref="D1277:D1282"/>
    <mergeCell ref="E1277:E1282"/>
    <mergeCell ref="F1277:F1282"/>
    <mergeCell ref="G1277:G1282"/>
    <mergeCell ref="L1277:L1282"/>
    <mergeCell ref="G1245:G1250"/>
    <mergeCell ref="L1245:L1250"/>
    <mergeCell ref="M1245:M1250"/>
    <mergeCell ref="D1251:D1259"/>
    <mergeCell ref="E1251:E1253"/>
    <mergeCell ref="F1251:F1253"/>
    <mergeCell ref="G1251:G1253"/>
    <mergeCell ref="L1251:L1259"/>
    <mergeCell ref="M1251:M1259"/>
    <mergeCell ref="D1261:D1266"/>
    <mergeCell ref="E1261:E1266"/>
    <mergeCell ref="F1261:F1266"/>
    <mergeCell ref="G1261:G1266"/>
    <mergeCell ref="D1235:D1243"/>
    <mergeCell ref="E1235:E1237"/>
    <mergeCell ref="F1235:F1237"/>
    <mergeCell ref="G1235:G1237"/>
    <mergeCell ref="L1235:L1243"/>
    <mergeCell ref="M1235:M1243"/>
    <mergeCell ref="D1245:D1250"/>
    <mergeCell ref="E1245:E1250"/>
    <mergeCell ref="F1245:F1250"/>
    <mergeCell ref="F1208:F1210"/>
    <mergeCell ref="G1208:G1210"/>
    <mergeCell ref="L1208:L1216"/>
    <mergeCell ref="M1208:M1216"/>
    <mergeCell ref="D1218:D1228"/>
    <mergeCell ref="E1218:E1224"/>
    <mergeCell ref="F1218:F1224"/>
    <mergeCell ref="G1218:G1224"/>
    <mergeCell ref="L1218:L1224"/>
    <mergeCell ref="M1218:M1224"/>
    <mergeCell ref="E1225:E1228"/>
    <mergeCell ref="F1225:F1228"/>
    <mergeCell ref="G1225:G1228"/>
    <mergeCell ref="L1225:L1228"/>
    <mergeCell ref="M1225:M1228"/>
    <mergeCell ref="D1208:D1216"/>
    <mergeCell ref="E1208:E1210"/>
    <mergeCell ref="D1229:D1234"/>
    <mergeCell ref="E1229:E1234"/>
    <mergeCell ref="M1186:M1191"/>
    <mergeCell ref="D1192:D1200"/>
    <mergeCell ref="E1192:E1194"/>
    <mergeCell ref="F1192:F1194"/>
    <mergeCell ref="G1192:G1194"/>
    <mergeCell ref="L1192:L1200"/>
    <mergeCell ref="M1192:M1200"/>
    <mergeCell ref="D1202:D1207"/>
    <mergeCell ref="E1202:E1207"/>
    <mergeCell ref="F1202:F1207"/>
    <mergeCell ref="G1202:G1207"/>
    <mergeCell ref="L1202:L1207"/>
    <mergeCell ref="M1202:M1207"/>
    <mergeCell ref="D1186:D1191"/>
    <mergeCell ref="E1186:E1191"/>
    <mergeCell ref="F1186:F1191"/>
    <mergeCell ref="G1186:G1191"/>
    <mergeCell ref="L1186:L1191"/>
    <mergeCell ref="F1229:F1234"/>
    <mergeCell ref="G1229:G1234"/>
    <mergeCell ref="L1229:L1234"/>
    <mergeCell ref="M1229:M1234"/>
    <mergeCell ref="E1182:E1185"/>
    <mergeCell ref="F1182:F1185"/>
    <mergeCell ref="G1182:G1185"/>
    <mergeCell ref="L1182:L1185"/>
    <mergeCell ref="M1182:M1185"/>
    <mergeCell ref="M1159:M1164"/>
    <mergeCell ref="D1165:D1173"/>
    <mergeCell ref="E1165:E1167"/>
    <mergeCell ref="F1165:F1167"/>
    <mergeCell ref="G1165:G1167"/>
    <mergeCell ref="L1165:L1173"/>
    <mergeCell ref="M1165:M1173"/>
    <mergeCell ref="D1175:D1185"/>
    <mergeCell ref="E1175:E1181"/>
    <mergeCell ref="F1175:F1181"/>
    <mergeCell ref="G1175:G1181"/>
    <mergeCell ref="L1175:L1181"/>
    <mergeCell ref="M1175:M1181"/>
    <mergeCell ref="D1159:D1164"/>
    <mergeCell ref="E1159:E1164"/>
    <mergeCell ref="F1159:F1164"/>
    <mergeCell ref="G1159:G1164"/>
    <mergeCell ref="L1159:L1164"/>
    <mergeCell ref="G1148:G1154"/>
    <mergeCell ref="L1148:L1154"/>
    <mergeCell ref="M1148:M1154"/>
    <mergeCell ref="E1155:E1158"/>
    <mergeCell ref="F1155:F1158"/>
    <mergeCell ref="G1155:G1158"/>
    <mergeCell ref="L1155:L1158"/>
    <mergeCell ref="M1155:M1158"/>
    <mergeCell ref="F1133:F1137"/>
    <mergeCell ref="G1133:G1137"/>
    <mergeCell ref="L1133:L1137"/>
    <mergeCell ref="M1133:M1137"/>
    <mergeCell ref="D1138:D1146"/>
    <mergeCell ref="E1138:E1140"/>
    <mergeCell ref="F1138:F1140"/>
    <mergeCell ref="G1138:G1140"/>
    <mergeCell ref="L1138:L1146"/>
    <mergeCell ref="M1138:M1146"/>
    <mergeCell ref="D1148:D1158"/>
    <mergeCell ref="E1148:E1154"/>
    <mergeCell ref="F1148:F1154"/>
    <mergeCell ref="F1117:F1119"/>
    <mergeCell ref="G1117:G1119"/>
    <mergeCell ref="L1117:L1125"/>
    <mergeCell ref="M1117:M1125"/>
    <mergeCell ref="D1127:D1132"/>
    <mergeCell ref="E1127:E1132"/>
    <mergeCell ref="F1127:F1132"/>
    <mergeCell ref="G1127:G1132"/>
    <mergeCell ref="L1127:L1132"/>
    <mergeCell ref="M1127:M1132"/>
    <mergeCell ref="D1117:D1125"/>
    <mergeCell ref="E1117:E1119"/>
    <mergeCell ref="D1133:D1137"/>
    <mergeCell ref="E1133:E1137"/>
    <mergeCell ref="F1101:F1103"/>
    <mergeCell ref="G1101:G1103"/>
    <mergeCell ref="L1101:L1109"/>
    <mergeCell ref="M1101:M1109"/>
    <mergeCell ref="D1111:D1116"/>
    <mergeCell ref="E1111:E1116"/>
    <mergeCell ref="F1111:F1116"/>
    <mergeCell ref="G1111:G1116"/>
    <mergeCell ref="L1111:L1116"/>
    <mergeCell ref="M1111:M1116"/>
    <mergeCell ref="D1101:D1109"/>
    <mergeCell ref="E1101:E1103"/>
    <mergeCell ref="F1085:F1087"/>
    <mergeCell ref="G1085:G1087"/>
    <mergeCell ref="L1085:L1093"/>
    <mergeCell ref="M1085:M1093"/>
    <mergeCell ref="D1095:D1100"/>
    <mergeCell ref="E1095:E1100"/>
    <mergeCell ref="F1095:F1100"/>
    <mergeCell ref="G1095:G1100"/>
    <mergeCell ref="L1095:L1100"/>
    <mergeCell ref="M1095:M1100"/>
    <mergeCell ref="D1085:D1093"/>
    <mergeCell ref="E1085:E1087"/>
    <mergeCell ref="D1079:D1084"/>
    <mergeCell ref="E1079:E1084"/>
    <mergeCell ref="F1079:F1084"/>
    <mergeCell ref="G1079:G1084"/>
    <mergeCell ref="L1079:L1084"/>
    <mergeCell ref="M1079:M1084"/>
    <mergeCell ref="D1069:D1077"/>
    <mergeCell ref="E1069:E1071"/>
    <mergeCell ref="M1047:M1052"/>
    <mergeCell ref="D1053:D1061"/>
    <mergeCell ref="E1053:E1055"/>
    <mergeCell ref="F1053:F1055"/>
    <mergeCell ref="G1053:G1055"/>
    <mergeCell ref="L1053:L1061"/>
    <mergeCell ref="M1053:M1061"/>
    <mergeCell ref="D1063:D1068"/>
    <mergeCell ref="E1063:E1068"/>
    <mergeCell ref="F1063:F1068"/>
    <mergeCell ref="G1063:G1068"/>
    <mergeCell ref="L1063:L1068"/>
    <mergeCell ref="M1063:M1068"/>
    <mergeCell ref="D1047:D1052"/>
    <mergeCell ref="D1026:D1034"/>
    <mergeCell ref="E1026:E1028"/>
    <mergeCell ref="F1026:F1028"/>
    <mergeCell ref="G1026:G1028"/>
    <mergeCell ref="L1026:L1034"/>
    <mergeCell ref="M1026:M1034"/>
    <mergeCell ref="D1036:D1046"/>
    <mergeCell ref="E1036:E1042"/>
    <mergeCell ref="F1036:F1042"/>
    <mergeCell ref="G1036:G1042"/>
    <mergeCell ref="F1069:F1071"/>
    <mergeCell ref="G1069:G1071"/>
    <mergeCell ref="L1069:L1077"/>
    <mergeCell ref="M1069:M1077"/>
    <mergeCell ref="G1009:G1012"/>
    <mergeCell ref="L1009:L1012"/>
    <mergeCell ref="M1009:M1012"/>
    <mergeCell ref="F993:F998"/>
    <mergeCell ref="G993:G998"/>
    <mergeCell ref="L993:L998"/>
    <mergeCell ref="M993:M998"/>
    <mergeCell ref="D999:D1000"/>
    <mergeCell ref="E999:E1000"/>
    <mergeCell ref="F999:F1000"/>
    <mergeCell ref="G999:G1000"/>
    <mergeCell ref="L999:L1000"/>
    <mergeCell ref="M999:M1000"/>
    <mergeCell ref="E1047:E1052"/>
    <mergeCell ref="F1047:F1052"/>
    <mergeCell ref="G1047:G1052"/>
    <mergeCell ref="L1047:L1052"/>
    <mergeCell ref="L1036:L1042"/>
    <mergeCell ref="M1036:M1042"/>
    <mergeCell ref="E1043:E1046"/>
    <mergeCell ref="F1043:F1046"/>
    <mergeCell ref="G1043:G1046"/>
    <mergeCell ref="L1043:L1046"/>
    <mergeCell ref="M1043:M1046"/>
    <mergeCell ref="F1013:F1025"/>
    <mergeCell ref="G1013:G1025"/>
    <mergeCell ref="M1013:M1025"/>
    <mergeCell ref="F971:F973"/>
    <mergeCell ref="G971:G973"/>
    <mergeCell ref="L971:L980"/>
    <mergeCell ref="M971:M980"/>
    <mergeCell ref="D982:D992"/>
    <mergeCell ref="E982:E988"/>
    <mergeCell ref="F982:F988"/>
    <mergeCell ref="G982:G988"/>
    <mergeCell ref="L982:L988"/>
    <mergeCell ref="M982:M988"/>
    <mergeCell ref="E989:E992"/>
    <mergeCell ref="F989:F992"/>
    <mergeCell ref="G989:G992"/>
    <mergeCell ref="L989:L992"/>
    <mergeCell ref="M989:M992"/>
    <mergeCell ref="D971:D980"/>
    <mergeCell ref="E971:E973"/>
    <mergeCell ref="D993:D998"/>
    <mergeCell ref="E993:E998"/>
    <mergeCell ref="D1001:D1012"/>
    <mergeCell ref="E1001:E1008"/>
    <mergeCell ref="D1013:D1025"/>
    <mergeCell ref="E1013:E1025"/>
    <mergeCell ref="F1001:F1008"/>
    <mergeCell ref="G1001:G1008"/>
    <mergeCell ref="L1001:L1008"/>
    <mergeCell ref="M1001:M1008"/>
    <mergeCell ref="E1009:E1012"/>
    <mergeCell ref="F1009:F1012"/>
    <mergeCell ref="G904:G911"/>
    <mergeCell ref="L904:L911"/>
    <mergeCell ref="F958:F963"/>
    <mergeCell ref="G958:G963"/>
    <mergeCell ref="L958:L963"/>
    <mergeCell ref="M958:M963"/>
    <mergeCell ref="D964:D970"/>
    <mergeCell ref="E964:E970"/>
    <mergeCell ref="F964:F970"/>
    <mergeCell ref="G964:G970"/>
    <mergeCell ref="L964:L970"/>
    <mergeCell ref="M964:M970"/>
    <mergeCell ref="F937:F939"/>
    <mergeCell ref="G937:G939"/>
    <mergeCell ref="L937:L945"/>
    <mergeCell ref="M937:M945"/>
    <mergeCell ref="D947:D957"/>
    <mergeCell ref="E947:E953"/>
    <mergeCell ref="F947:F953"/>
    <mergeCell ref="G947:G953"/>
    <mergeCell ref="L947:L953"/>
    <mergeCell ref="M947:M953"/>
    <mergeCell ref="E954:E957"/>
    <mergeCell ref="F954:F957"/>
    <mergeCell ref="G954:G957"/>
    <mergeCell ref="L954:L957"/>
    <mergeCell ref="M954:M957"/>
    <mergeCell ref="E886:E889"/>
    <mergeCell ref="F886:F889"/>
    <mergeCell ref="G886:G889"/>
    <mergeCell ref="L886:L889"/>
    <mergeCell ref="M886:M889"/>
    <mergeCell ref="D937:D945"/>
    <mergeCell ref="E937:E939"/>
    <mergeCell ref="D958:D963"/>
    <mergeCell ref="E958:E963"/>
    <mergeCell ref="D924:D936"/>
    <mergeCell ref="E924:E936"/>
    <mergeCell ref="F924:F936"/>
    <mergeCell ref="G924:G936"/>
    <mergeCell ref="M924:M936"/>
    <mergeCell ref="M904:M911"/>
    <mergeCell ref="D912:D923"/>
    <mergeCell ref="E912:E919"/>
    <mergeCell ref="F912:F919"/>
    <mergeCell ref="G912:G919"/>
    <mergeCell ref="L912:L919"/>
    <mergeCell ref="M912:M919"/>
    <mergeCell ref="E920:E923"/>
    <mergeCell ref="F920:F923"/>
    <mergeCell ref="G920:G923"/>
    <mergeCell ref="L920:L923"/>
    <mergeCell ref="M920:M923"/>
    <mergeCell ref="D904:D911"/>
    <mergeCell ref="E904:E911"/>
    <mergeCell ref="F904:F911"/>
    <mergeCell ref="D869:D877"/>
    <mergeCell ref="E869:E871"/>
    <mergeCell ref="F869:F871"/>
    <mergeCell ref="G869:G871"/>
    <mergeCell ref="L869:L877"/>
    <mergeCell ref="M869:M877"/>
    <mergeCell ref="D879:D889"/>
    <mergeCell ref="E879:E885"/>
    <mergeCell ref="F879:F885"/>
    <mergeCell ref="G879:G885"/>
    <mergeCell ref="L879:L885"/>
    <mergeCell ref="M879:M885"/>
    <mergeCell ref="D863:D868"/>
    <mergeCell ref="E863:E868"/>
    <mergeCell ref="F863:F868"/>
    <mergeCell ref="G863:G868"/>
    <mergeCell ref="L863:L868"/>
    <mergeCell ref="M890:M895"/>
    <mergeCell ref="D896:D903"/>
    <mergeCell ref="E896:E903"/>
    <mergeCell ref="F896:F903"/>
    <mergeCell ref="G896:G903"/>
    <mergeCell ref="L896:L903"/>
    <mergeCell ref="M896:M903"/>
    <mergeCell ref="D890:D895"/>
    <mergeCell ref="E890:E895"/>
    <mergeCell ref="F890:F895"/>
    <mergeCell ref="G890:G895"/>
    <mergeCell ref="L890:L895"/>
    <mergeCell ref="G852:G858"/>
    <mergeCell ref="L852:L858"/>
    <mergeCell ref="M852:M858"/>
    <mergeCell ref="E859:E862"/>
    <mergeCell ref="F859:F862"/>
    <mergeCell ref="G859:G862"/>
    <mergeCell ref="L859:L862"/>
    <mergeCell ref="M859:M862"/>
    <mergeCell ref="F836:F841"/>
    <mergeCell ref="G836:G841"/>
    <mergeCell ref="L836:L841"/>
    <mergeCell ref="M836:M841"/>
    <mergeCell ref="D842:D850"/>
    <mergeCell ref="E842:E844"/>
    <mergeCell ref="F842:F844"/>
    <mergeCell ref="G842:G844"/>
    <mergeCell ref="L842:L850"/>
    <mergeCell ref="M842:M850"/>
    <mergeCell ref="D852:D862"/>
    <mergeCell ref="E852:E858"/>
    <mergeCell ref="F852:F858"/>
    <mergeCell ref="M863:M868"/>
    <mergeCell ref="C815:C936"/>
    <mergeCell ref="B815:B936"/>
    <mergeCell ref="A815:A936"/>
    <mergeCell ref="F815:F817"/>
    <mergeCell ref="G815:G817"/>
    <mergeCell ref="L815:L823"/>
    <mergeCell ref="M815:M823"/>
    <mergeCell ref="D824:D834"/>
    <mergeCell ref="E824:E830"/>
    <mergeCell ref="F824:F830"/>
    <mergeCell ref="G824:G830"/>
    <mergeCell ref="L824:L830"/>
    <mergeCell ref="M824:M830"/>
    <mergeCell ref="E831:E834"/>
    <mergeCell ref="F831:F834"/>
    <mergeCell ref="G831:G834"/>
    <mergeCell ref="L831:L834"/>
    <mergeCell ref="M831:M834"/>
    <mergeCell ref="D815:D823"/>
    <mergeCell ref="E815:E817"/>
    <mergeCell ref="D836:D841"/>
    <mergeCell ref="E836:E841"/>
    <mergeCell ref="L802:L807"/>
    <mergeCell ref="M802:M807"/>
    <mergeCell ref="D808:D814"/>
    <mergeCell ref="E808:E814"/>
    <mergeCell ref="F808:F814"/>
    <mergeCell ref="G808:G814"/>
    <mergeCell ref="L808:L814"/>
    <mergeCell ref="M808:M814"/>
    <mergeCell ref="E798:E801"/>
    <mergeCell ref="F798:F801"/>
    <mergeCell ref="G798:G801"/>
    <mergeCell ref="D802:D807"/>
    <mergeCell ref="E802:E807"/>
    <mergeCell ref="F802:F807"/>
    <mergeCell ref="G802:G807"/>
    <mergeCell ref="M774:M779"/>
    <mergeCell ref="D780:D789"/>
    <mergeCell ref="E780:E782"/>
    <mergeCell ref="F780:F782"/>
    <mergeCell ref="G780:G782"/>
    <mergeCell ref="L780:L789"/>
    <mergeCell ref="M780:M789"/>
    <mergeCell ref="D791:D801"/>
    <mergeCell ref="E791:E797"/>
    <mergeCell ref="F791:F797"/>
    <mergeCell ref="G791:G797"/>
    <mergeCell ref="L791:L801"/>
    <mergeCell ref="M791:M801"/>
    <mergeCell ref="D774:D779"/>
    <mergeCell ref="E774:E779"/>
    <mergeCell ref="F774:F779"/>
    <mergeCell ref="G774:G779"/>
    <mergeCell ref="L774:L779"/>
    <mergeCell ref="G763:G769"/>
    <mergeCell ref="L763:L769"/>
    <mergeCell ref="M763:M769"/>
    <mergeCell ref="E770:E773"/>
    <mergeCell ref="F770:F773"/>
    <mergeCell ref="G770:G773"/>
    <mergeCell ref="L770:L773"/>
    <mergeCell ref="M770:M773"/>
    <mergeCell ref="F747:F752"/>
    <mergeCell ref="G747:G752"/>
    <mergeCell ref="L747:L752"/>
    <mergeCell ref="M747:M752"/>
    <mergeCell ref="D753:D761"/>
    <mergeCell ref="E753:E755"/>
    <mergeCell ref="F753:F755"/>
    <mergeCell ref="G753:G755"/>
    <mergeCell ref="L753:L761"/>
    <mergeCell ref="M753:M761"/>
    <mergeCell ref="D763:D773"/>
    <mergeCell ref="E763:E769"/>
    <mergeCell ref="F763:F769"/>
    <mergeCell ref="C753:C814"/>
    <mergeCell ref="B753:B814"/>
    <mergeCell ref="A753:A814"/>
    <mergeCell ref="F725:F727"/>
    <mergeCell ref="G725:G727"/>
    <mergeCell ref="L725:L734"/>
    <mergeCell ref="M725:M734"/>
    <mergeCell ref="D736:D746"/>
    <mergeCell ref="E736:E742"/>
    <mergeCell ref="F736:F742"/>
    <mergeCell ref="G736:G742"/>
    <mergeCell ref="L736:L742"/>
    <mergeCell ref="M736:M742"/>
    <mergeCell ref="E743:E746"/>
    <mergeCell ref="F743:F746"/>
    <mergeCell ref="G743:G746"/>
    <mergeCell ref="L743:L746"/>
    <mergeCell ref="M743:M746"/>
    <mergeCell ref="A725:A752"/>
    <mergeCell ref="B725:B752"/>
    <mergeCell ref="C725:C752"/>
    <mergeCell ref="D725:D734"/>
    <mergeCell ref="E725:E727"/>
    <mergeCell ref="D747:D752"/>
    <mergeCell ref="E747:E752"/>
    <mergeCell ref="F709:F711"/>
    <mergeCell ref="G709:G711"/>
    <mergeCell ref="E715:E720"/>
    <mergeCell ref="F715:F720"/>
    <mergeCell ref="G715:G720"/>
    <mergeCell ref="D709:D724"/>
    <mergeCell ref="E709:E711"/>
    <mergeCell ref="F693:F695"/>
    <mergeCell ref="G693:G695"/>
    <mergeCell ref="E700:E705"/>
    <mergeCell ref="F700:F705"/>
    <mergeCell ref="G700:G705"/>
    <mergeCell ref="D693:D708"/>
    <mergeCell ref="E693:E695"/>
    <mergeCell ref="C663:C724"/>
    <mergeCell ref="B663:B724"/>
    <mergeCell ref="A663:A724"/>
    <mergeCell ref="F678:F680"/>
    <mergeCell ref="G678:G680"/>
    <mergeCell ref="L678:L692"/>
    <mergeCell ref="E684:E689"/>
    <mergeCell ref="F684:F689"/>
    <mergeCell ref="G684:G689"/>
    <mergeCell ref="D678:D692"/>
    <mergeCell ref="E678:E680"/>
    <mergeCell ref="M656:M662"/>
    <mergeCell ref="D663:D677"/>
    <mergeCell ref="E663:E665"/>
    <mergeCell ref="F663:F665"/>
    <mergeCell ref="G663:G665"/>
    <mergeCell ref="L663:L677"/>
    <mergeCell ref="E669:E674"/>
    <mergeCell ref="F669:F674"/>
    <mergeCell ref="G669:G674"/>
    <mergeCell ref="C615:C662"/>
    <mergeCell ref="B615:B662"/>
    <mergeCell ref="A615:A662"/>
    <mergeCell ref="F646:F648"/>
    <mergeCell ref="G646:G648"/>
    <mergeCell ref="L646:L654"/>
    <mergeCell ref="E656:E662"/>
    <mergeCell ref="F656:F662"/>
    <mergeCell ref="G656:G662"/>
    <mergeCell ref="L656:L662"/>
    <mergeCell ref="D646:D662"/>
    <mergeCell ref="E646:E648"/>
    <mergeCell ref="F630:F632"/>
    <mergeCell ref="G630:G632"/>
    <mergeCell ref="L630:L645"/>
    <mergeCell ref="E637:E642"/>
    <mergeCell ref="F637:F642"/>
    <mergeCell ref="G637:G642"/>
    <mergeCell ref="D630:D645"/>
    <mergeCell ref="E630:E632"/>
    <mergeCell ref="F615:F617"/>
    <mergeCell ref="G615:G617"/>
    <mergeCell ref="L615:L629"/>
    <mergeCell ref="E622:E627"/>
    <mergeCell ref="F622:F627"/>
    <mergeCell ref="G622:G627"/>
    <mergeCell ref="D615:D629"/>
    <mergeCell ref="E615:E617"/>
    <mergeCell ref="F588:F590"/>
    <mergeCell ref="G588:G590"/>
    <mergeCell ref="D601:D614"/>
    <mergeCell ref="E601:E603"/>
    <mergeCell ref="F601:F603"/>
    <mergeCell ref="G601:G603"/>
    <mergeCell ref="D588:D600"/>
    <mergeCell ref="E588:E590"/>
    <mergeCell ref="C419:C614"/>
    <mergeCell ref="B419:B614"/>
    <mergeCell ref="A419:A614"/>
    <mergeCell ref="F560:F562"/>
    <mergeCell ref="G560:G562"/>
    <mergeCell ref="D574:D587"/>
    <mergeCell ref="E574:E576"/>
    <mergeCell ref="F574:F576"/>
    <mergeCell ref="G574:G576"/>
    <mergeCell ref="D560:D573"/>
    <mergeCell ref="E560:E562"/>
    <mergeCell ref="F534:F546"/>
    <mergeCell ref="G534:G546"/>
    <mergeCell ref="D547:D559"/>
    <mergeCell ref="E547:E549"/>
    <mergeCell ref="F547:F549"/>
    <mergeCell ref="G547:G549"/>
    <mergeCell ref="D534:D546"/>
    <mergeCell ref="E534:E546"/>
    <mergeCell ref="F513:F515"/>
    <mergeCell ref="G513:G515"/>
    <mergeCell ref="D527:D533"/>
    <mergeCell ref="E527:E533"/>
    <mergeCell ref="F527:F533"/>
    <mergeCell ref="G527:G533"/>
    <mergeCell ref="D513:D526"/>
    <mergeCell ref="E513:E515"/>
    <mergeCell ref="F493:F499"/>
    <mergeCell ref="G493:G499"/>
    <mergeCell ref="D500:D512"/>
    <mergeCell ref="E500:E512"/>
    <mergeCell ref="F500:F512"/>
    <mergeCell ref="G500:G512"/>
    <mergeCell ref="D493:D499"/>
    <mergeCell ref="E493:E499"/>
    <mergeCell ref="F466:F468"/>
    <mergeCell ref="G466:G468"/>
    <mergeCell ref="D479:D492"/>
    <mergeCell ref="E479:E481"/>
    <mergeCell ref="F479:F481"/>
    <mergeCell ref="G479:G481"/>
    <mergeCell ref="D466:D478"/>
    <mergeCell ref="E466:E468"/>
    <mergeCell ref="F447:F449"/>
    <mergeCell ref="G447:G449"/>
    <mergeCell ref="D460:D465"/>
    <mergeCell ref="E460:E465"/>
    <mergeCell ref="F460:F465"/>
    <mergeCell ref="G460:G465"/>
    <mergeCell ref="D447:D459"/>
    <mergeCell ref="E447:E449"/>
    <mergeCell ref="F434:F439"/>
    <mergeCell ref="G434:G439"/>
    <mergeCell ref="L434:L439"/>
    <mergeCell ref="M434:M439"/>
    <mergeCell ref="D440:D446"/>
    <mergeCell ref="E440:E446"/>
    <mergeCell ref="F440:F446"/>
    <mergeCell ref="G440:G446"/>
    <mergeCell ref="L440:L446"/>
    <mergeCell ref="M440:M446"/>
    <mergeCell ref="D434:D439"/>
    <mergeCell ref="E434:E439"/>
    <mergeCell ref="F419:F421"/>
    <mergeCell ref="G419:G421"/>
    <mergeCell ref="D432:D433"/>
    <mergeCell ref="E432:E433"/>
    <mergeCell ref="F432:F433"/>
    <mergeCell ref="G432:G433"/>
    <mergeCell ref="D419:D431"/>
    <mergeCell ref="E419:E421"/>
    <mergeCell ref="F403:F405"/>
    <mergeCell ref="G403:G405"/>
    <mergeCell ref="E411:E417"/>
    <mergeCell ref="F411:F417"/>
    <mergeCell ref="G411:G417"/>
    <mergeCell ref="D403:D418"/>
    <mergeCell ref="E403:E405"/>
    <mergeCell ref="C305:C418"/>
    <mergeCell ref="B305:B418"/>
    <mergeCell ref="A305:A418"/>
    <mergeCell ref="E427:E430"/>
    <mergeCell ref="F387:F389"/>
    <mergeCell ref="G387:G389"/>
    <mergeCell ref="E395:E401"/>
    <mergeCell ref="F395:F401"/>
    <mergeCell ref="G395:G401"/>
    <mergeCell ref="D387:D402"/>
    <mergeCell ref="E387:E389"/>
    <mergeCell ref="F363:F369"/>
    <mergeCell ref="G363:G369"/>
    <mergeCell ref="D370:D386"/>
    <mergeCell ref="E370:E372"/>
    <mergeCell ref="F370:F372"/>
    <mergeCell ref="G370:G372"/>
    <mergeCell ref="E379:E385"/>
    <mergeCell ref="F379:F385"/>
    <mergeCell ref="G379:G385"/>
    <mergeCell ref="F346:F348"/>
    <mergeCell ref="G346:G348"/>
    <mergeCell ref="E355:E361"/>
    <mergeCell ref="F355:F361"/>
    <mergeCell ref="G355:G361"/>
    <mergeCell ref="D346:D369"/>
    <mergeCell ref="E346:E348"/>
    <mergeCell ref="E363:E369"/>
    <mergeCell ref="F321:F328"/>
    <mergeCell ref="G321:G328"/>
    <mergeCell ref="D329:D345"/>
    <mergeCell ref="E329:E331"/>
    <mergeCell ref="F329:F331"/>
    <mergeCell ref="G329:G331"/>
    <mergeCell ref="E337:E343"/>
    <mergeCell ref="F337:F343"/>
    <mergeCell ref="G337:G343"/>
    <mergeCell ref="D321:D328"/>
    <mergeCell ref="E321:E328"/>
    <mergeCell ref="F305:F307"/>
    <mergeCell ref="G305:G307"/>
    <mergeCell ref="E313:E319"/>
    <mergeCell ref="F313:F319"/>
    <mergeCell ref="G313:G319"/>
    <mergeCell ref="D305:D320"/>
    <mergeCell ref="E305:E307"/>
    <mergeCell ref="F289:F291"/>
    <mergeCell ref="G289:G291"/>
    <mergeCell ref="E297:E303"/>
    <mergeCell ref="F297:F303"/>
    <mergeCell ref="G297:G303"/>
    <mergeCell ref="D289:D304"/>
    <mergeCell ref="E289:E291"/>
    <mergeCell ref="C96:C304"/>
    <mergeCell ref="B96:B304"/>
    <mergeCell ref="A96:A304"/>
    <mergeCell ref="F273:F275"/>
    <mergeCell ref="G273:G275"/>
    <mergeCell ref="E281:E287"/>
    <mergeCell ref="F281:F287"/>
    <mergeCell ref="G281:G287"/>
    <mergeCell ref="D273:D288"/>
    <mergeCell ref="E273:E275"/>
    <mergeCell ref="F257:F259"/>
    <mergeCell ref="G257:G259"/>
    <mergeCell ref="E265:E271"/>
    <mergeCell ref="F265:F271"/>
    <mergeCell ref="G265:G271"/>
    <mergeCell ref="D257:D272"/>
    <mergeCell ref="E257:E259"/>
    <mergeCell ref="F241:F243"/>
    <mergeCell ref="G241:G243"/>
    <mergeCell ref="E249:E255"/>
    <mergeCell ref="F249:F255"/>
    <mergeCell ref="G249:G255"/>
    <mergeCell ref="D241:D256"/>
    <mergeCell ref="E241:E243"/>
    <mergeCell ref="F218:F224"/>
    <mergeCell ref="G218:G224"/>
    <mergeCell ref="D225:D240"/>
    <mergeCell ref="E225:E227"/>
    <mergeCell ref="F225:F227"/>
    <mergeCell ref="G225:G227"/>
    <mergeCell ref="E233:E239"/>
    <mergeCell ref="F233:F239"/>
    <mergeCell ref="G233:G239"/>
    <mergeCell ref="D218:D224"/>
    <mergeCell ref="E218:E224"/>
    <mergeCell ref="F194:F200"/>
    <mergeCell ref="G194:G200"/>
    <mergeCell ref="D201:D217"/>
    <mergeCell ref="E201:E203"/>
    <mergeCell ref="F201:F203"/>
    <mergeCell ref="G201:G203"/>
    <mergeCell ref="E210:E216"/>
    <mergeCell ref="F210:F216"/>
    <mergeCell ref="G210:G216"/>
    <mergeCell ref="D194:D200"/>
    <mergeCell ref="E194:E200"/>
    <mergeCell ref="F177:F179"/>
    <mergeCell ref="G177:G179"/>
    <mergeCell ref="E186:E192"/>
    <mergeCell ref="F186:F192"/>
    <mergeCell ref="G186:G192"/>
    <mergeCell ref="D177:D193"/>
    <mergeCell ref="E177:E179"/>
    <mergeCell ref="F160:F162"/>
    <mergeCell ref="G160:G162"/>
    <mergeCell ref="E169:E175"/>
    <mergeCell ref="F169:F175"/>
    <mergeCell ref="G169:G175"/>
    <mergeCell ref="D160:D176"/>
    <mergeCell ref="E160:E162"/>
    <mergeCell ref="F143:F145"/>
    <mergeCell ref="G143:G145"/>
    <mergeCell ref="E152:E158"/>
    <mergeCell ref="F152:F158"/>
    <mergeCell ref="G152:G158"/>
    <mergeCell ref="D143:D159"/>
    <mergeCell ref="E143:E145"/>
    <mergeCell ref="L130:L135"/>
    <mergeCell ref="M130:M135"/>
    <mergeCell ref="D136:D142"/>
    <mergeCell ref="E136:E142"/>
    <mergeCell ref="F136:F142"/>
    <mergeCell ref="G136:G142"/>
    <mergeCell ref="L136:L142"/>
    <mergeCell ref="M136:M142"/>
    <mergeCell ref="L63:L78"/>
    <mergeCell ref="F128:F129"/>
    <mergeCell ref="G128:G129"/>
    <mergeCell ref="D130:D135"/>
    <mergeCell ref="E130:E135"/>
    <mergeCell ref="F130:F135"/>
    <mergeCell ref="G130:G135"/>
    <mergeCell ref="D128:D129"/>
    <mergeCell ref="E128:E129"/>
    <mergeCell ref="F112:F114"/>
    <mergeCell ref="G112:G114"/>
    <mergeCell ref="E120:E126"/>
    <mergeCell ref="F120:F126"/>
    <mergeCell ref="G120:G126"/>
    <mergeCell ref="D112:D127"/>
    <mergeCell ref="E112:E114"/>
    <mergeCell ref="C6:C95"/>
    <mergeCell ref="B6:B95"/>
    <mergeCell ref="A6:A95"/>
    <mergeCell ref="F96:F98"/>
    <mergeCell ref="G96:G98"/>
    <mergeCell ref="E104:E110"/>
    <mergeCell ref="F104:F110"/>
    <mergeCell ref="G104:G110"/>
    <mergeCell ref="D96:D111"/>
    <mergeCell ref="E96:E98"/>
    <mergeCell ref="L14:L20"/>
    <mergeCell ref="M14:M20"/>
    <mergeCell ref="D22:D33"/>
    <mergeCell ref="D14:D21"/>
    <mergeCell ref="D6:D13"/>
    <mergeCell ref="E6:E8"/>
    <mergeCell ref="F6:F8"/>
    <mergeCell ref="G6:G8"/>
    <mergeCell ref="L6:L13"/>
    <mergeCell ref="G22:G24"/>
    <mergeCell ref="E14:E20"/>
    <mergeCell ref="F14:F20"/>
    <mergeCell ref="G14:G20"/>
    <mergeCell ref="L22:L30"/>
    <mergeCell ref="L79:L95"/>
    <mergeCell ref="E71:E77"/>
    <mergeCell ref="F71:F77"/>
    <mergeCell ref="G71:G77"/>
    <mergeCell ref="E88:E94"/>
    <mergeCell ref="E50:E52"/>
    <mergeCell ref="F50:F52"/>
    <mergeCell ref="G50:G52"/>
    <mergeCell ref="A1:M1"/>
    <mergeCell ref="A2:A4"/>
    <mergeCell ref="B2:B4"/>
    <mergeCell ref="C2:C4"/>
    <mergeCell ref="D2:D4"/>
    <mergeCell ref="E2:E4"/>
    <mergeCell ref="F2:F4"/>
    <mergeCell ref="G2:G4"/>
    <mergeCell ref="H2:K3"/>
    <mergeCell ref="L2:L4"/>
    <mergeCell ref="M2:M4"/>
    <mergeCell ref="L34:L49"/>
    <mergeCell ref="E42:E48"/>
    <mergeCell ref="F42:F48"/>
    <mergeCell ref="G42:G48"/>
    <mergeCell ref="L50:L62"/>
    <mergeCell ref="F88:F94"/>
    <mergeCell ref="G88:G94"/>
    <mergeCell ref="E34:E36"/>
    <mergeCell ref="F34:F36"/>
    <mergeCell ref="G34:G36"/>
    <mergeCell ref="D79:D95"/>
    <mergeCell ref="D34:D49"/>
    <mergeCell ref="E79:E81"/>
    <mergeCell ref="F79:F81"/>
    <mergeCell ref="G79:G81"/>
    <mergeCell ref="D63:D78"/>
    <mergeCell ref="E63:E65"/>
    <mergeCell ref="F63:F65"/>
    <mergeCell ref="G63:G65"/>
    <mergeCell ref="E22:E24"/>
    <mergeCell ref="F22:F24"/>
    <mergeCell ref="D50:D62"/>
  </mergeCells>
  <pageMargins left="0.70866141732283472" right="0.31496062992125984" top="0.35433070866141736" bottom="0.35433070866141736" header="0.31496062992125984" footer="0.31496062992125984"/>
  <pageSetup paperSize="9" scale="33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view="pageBreakPreview" zoomScale="85" zoomScaleNormal="100" zoomScaleSheetLayoutView="85" workbookViewId="0">
      <selection activeCell="L17" sqref="L17"/>
    </sheetView>
  </sheetViews>
  <sheetFormatPr defaultRowHeight="15" x14ac:dyDescent="0.25"/>
  <cols>
    <col min="10" max="10" width="10.7109375" customWidth="1"/>
  </cols>
  <sheetData>
    <row r="1" spans="1:10" ht="15.75" x14ac:dyDescent="0.25">
      <c r="A1" s="284" t="s">
        <v>25</v>
      </c>
      <c r="B1" s="284"/>
      <c r="C1" s="284"/>
      <c r="D1" s="284"/>
      <c r="E1" s="284"/>
      <c r="F1" s="284"/>
      <c r="G1" s="284"/>
      <c r="H1" s="284"/>
      <c r="I1" s="284"/>
    </row>
    <row r="3" spans="1:10" ht="23.25" customHeight="1" x14ac:dyDescent="0.25">
      <c r="A3" s="285" t="s">
        <v>27</v>
      </c>
      <c r="B3" s="285"/>
      <c r="C3" s="285"/>
      <c r="D3" s="285"/>
      <c r="E3" s="285"/>
      <c r="F3" s="285"/>
      <c r="G3" s="285"/>
      <c r="H3" s="285"/>
      <c r="I3" s="285"/>
      <c r="J3" s="285"/>
    </row>
    <row r="4" spans="1:10" ht="85.7" customHeight="1" x14ac:dyDescent="0.25">
      <c r="A4" s="285" t="s">
        <v>28</v>
      </c>
      <c r="B4" s="285"/>
      <c r="C4" s="285"/>
      <c r="D4" s="285"/>
      <c r="E4" s="285"/>
      <c r="F4" s="285"/>
      <c r="G4" s="285"/>
      <c r="H4" s="285"/>
      <c r="I4" s="285"/>
      <c r="J4" s="285"/>
    </row>
    <row r="5" spans="1:10" ht="15.6" x14ac:dyDescent="0.3">
      <c r="A5" s="5"/>
      <c r="B5" s="5"/>
      <c r="C5" s="5"/>
      <c r="D5" s="5"/>
      <c r="E5" s="5"/>
      <c r="F5" s="5"/>
      <c r="G5" s="5"/>
      <c r="H5" s="5"/>
    </row>
    <row r="6" spans="1:10" ht="21.75" customHeight="1" x14ac:dyDescent="0.3">
      <c r="A6" s="1"/>
      <c r="B6" s="1"/>
      <c r="C6" s="1"/>
      <c r="D6" s="1"/>
      <c r="E6" s="1"/>
      <c r="F6" s="5"/>
      <c r="G6" s="5"/>
      <c r="H6" s="5"/>
    </row>
    <row r="7" spans="1:10" ht="15.6" x14ac:dyDescent="0.3">
      <c r="A7" s="4"/>
      <c r="B7" s="4"/>
      <c r="C7" s="4"/>
      <c r="D7" s="4"/>
      <c r="E7" s="4"/>
      <c r="F7" s="5"/>
      <c r="G7" s="5"/>
      <c r="H7" s="5"/>
      <c r="I7" s="2"/>
      <c r="J7" s="2"/>
    </row>
    <row r="8" spans="1:10" ht="67.7" customHeight="1" x14ac:dyDescent="0.25">
      <c r="A8" s="283" t="s">
        <v>57</v>
      </c>
      <c r="B8" s="283"/>
      <c r="C8" s="283"/>
      <c r="D8" s="283"/>
      <c r="E8" s="283"/>
      <c r="F8" s="5"/>
      <c r="G8" s="5"/>
      <c r="H8" s="8"/>
      <c r="I8" s="6" t="s">
        <v>60</v>
      </c>
      <c r="J8" s="6"/>
    </row>
    <row r="9" spans="1:10" ht="15.6" x14ac:dyDescent="0.3">
      <c r="A9" s="4"/>
      <c r="B9" s="4"/>
      <c r="C9" s="4"/>
      <c r="D9" s="4"/>
      <c r="E9" s="4"/>
      <c r="F9" s="5"/>
      <c r="G9" s="5"/>
      <c r="H9" s="5"/>
      <c r="I9" s="2"/>
      <c r="J9" s="2"/>
    </row>
    <row r="10" spans="1:10" ht="52.5" customHeight="1" x14ac:dyDescent="0.25">
      <c r="A10" s="283" t="s">
        <v>58</v>
      </c>
      <c r="B10" s="283"/>
      <c r="C10" s="283"/>
      <c r="D10" s="283"/>
      <c r="E10" s="283"/>
      <c r="F10" s="5"/>
      <c r="G10" s="5"/>
      <c r="H10" s="8"/>
      <c r="I10" s="6" t="s">
        <v>59</v>
      </c>
      <c r="J10" s="6"/>
    </row>
    <row r="11" spans="1:10" ht="15.6" x14ac:dyDescent="0.3">
      <c r="B11" s="5"/>
      <c r="C11" s="5"/>
      <c r="D11" s="5"/>
      <c r="E11" s="5"/>
      <c r="F11" s="5"/>
      <c r="G11" s="5"/>
      <c r="H11" s="5"/>
    </row>
    <row r="12" spans="1:10" ht="15.6" x14ac:dyDescent="0.3">
      <c r="A12" s="5"/>
      <c r="B12" s="5"/>
      <c r="C12" s="5"/>
      <c r="D12" s="5"/>
      <c r="E12" s="5"/>
      <c r="F12" s="5"/>
      <c r="G12" s="5"/>
      <c r="H12" s="5"/>
    </row>
    <row r="13" spans="1:10" ht="15.6" x14ac:dyDescent="0.3">
      <c r="B13" s="5"/>
      <c r="C13" s="5"/>
      <c r="D13" s="5"/>
      <c r="E13" s="5"/>
      <c r="F13" s="5"/>
      <c r="G13" s="5"/>
      <c r="H13" s="5"/>
    </row>
    <row r="14" spans="1:10" ht="15.6" x14ac:dyDescent="0.3">
      <c r="A14" s="5"/>
      <c r="B14" s="5"/>
      <c r="C14" s="5"/>
      <c r="D14" s="5"/>
      <c r="E14" s="5"/>
      <c r="F14" s="5"/>
      <c r="G14" s="5"/>
      <c r="H14" s="5"/>
    </row>
    <row r="15" spans="1:10" ht="15.6" x14ac:dyDescent="0.3">
      <c r="A15" s="5"/>
      <c r="B15" s="5"/>
      <c r="C15" s="5"/>
      <c r="D15" s="5"/>
      <c r="E15" s="5"/>
      <c r="F15" s="5"/>
      <c r="G15" s="5"/>
      <c r="H15" s="5"/>
    </row>
    <row r="16" spans="1:10" ht="15.6" x14ac:dyDescent="0.3">
      <c r="A16" s="5"/>
      <c r="B16" s="5"/>
      <c r="C16" s="5"/>
      <c r="D16" s="5"/>
      <c r="E16" s="5"/>
      <c r="F16" s="5"/>
      <c r="G16" s="5"/>
      <c r="H16" s="5"/>
    </row>
    <row r="17" spans="1:8" ht="15.6" x14ac:dyDescent="0.3">
      <c r="A17" s="5"/>
      <c r="B17" s="5"/>
      <c r="C17" s="5"/>
      <c r="D17" s="5"/>
      <c r="E17" s="5"/>
      <c r="F17" s="5"/>
      <c r="G17" s="5"/>
      <c r="H17" s="5"/>
    </row>
  </sheetData>
  <mergeCells count="5">
    <mergeCell ref="A10:E10"/>
    <mergeCell ref="A8:E8"/>
    <mergeCell ref="A1:I1"/>
    <mergeCell ref="A3:J3"/>
    <mergeCell ref="A4:J4"/>
  </mergeCells>
  <pageMargins left="0.7" right="0.7" top="0.75" bottom="0.75" header="0.3" footer="0.3"/>
  <pageSetup paperSize="9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view="pageBreakPreview" zoomScale="60" zoomScaleNormal="100" workbookViewId="0">
      <selection activeCell="AH14" sqref="AH14"/>
    </sheetView>
  </sheetViews>
  <sheetFormatPr defaultColWidth="9.140625" defaultRowHeight="15" x14ac:dyDescent="0.25"/>
  <cols>
    <col min="1" max="1" width="5.85546875" style="3" customWidth="1"/>
    <col min="2" max="2" width="36" style="11" customWidth="1"/>
    <col min="3" max="11" width="8.42578125" customWidth="1"/>
    <col min="12" max="12" width="9.85546875" customWidth="1"/>
    <col min="14" max="14" width="0" hidden="1" customWidth="1"/>
  </cols>
  <sheetData>
    <row r="1" spans="1:14" ht="15.75" customHeight="1" x14ac:dyDescent="0.25">
      <c r="A1" s="9"/>
      <c r="B1" s="10"/>
      <c r="C1" s="2"/>
      <c r="D1" s="2"/>
      <c r="E1" s="2"/>
      <c r="F1" s="283" t="s">
        <v>76</v>
      </c>
      <c r="G1" s="283"/>
      <c r="H1" s="283"/>
      <c r="I1" s="283"/>
      <c r="J1" s="283"/>
      <c r="K1" s="283"/>
      <c r="L1" s="283"/>
    </row>
    <row r="2" spans="1:14" ht="15.6" x14ac:dyDescent="0.3">
      <c r="A2" s="9"/>
      <c r="B2" s="10"/>
      <c r="C2" s="2"/>
      <c r="D2" s="2"/>
      <c r="E2" s="2"/>
      <c r="F2" s="2"/>
      <c r="G2" s="2"/>
      <c r="H2" s="2"/>
      <c r="I2" s="2"/>
    </row>
    <row r="3" spans="1:14" ht="15.75" x14ac:dyDescent="0.25">
      <c r="A3" s="155" t="s">
        <v>29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</row>
    <row r="5" spans="1:14" ht="31.5" x14ac:dyDescent="0.25">
      <c r="A5" s="164" t="s">
        <v>30</v>
      </c>
      <c r="B5" s="164" t="s">
        <v>23</v>
      </c>
      <c r="C5" s="164" t="s">
        <v>35</v>
      </c>
      <c r="D5" s="164"/>
      <c r="E5" s="164"/>
      <c r="F5" s="164" t="s">
        <v>31</v>
      </c>
      <c r="G5" s="164"/>
      <c r="H5" s="164"/>
      <c r="I5" s="164" t="s">
        <v>32</v>
      </c>
      <c r="J5" s="164"/>
      <c r="K5" s="164"/>
      <c r="L5" s="46" t="s">
        <v>33</v>
      </c>
    </row>
    <row r="6" spans="1:14" ht="15.75" x14ac:dyDescent="0.25">
      <c r="A6" s="164"/>
      <c r="B6" s="164"/>
      <c r="C6" s="46" t="s">
        <v>10</v>
      </c>
      <c r="D6" s="46" t="s">
        <v>11</v>
      </c>
      <c r="E6" s="46" t="s">
        <v>12</v>
      </c>
      <c r="F6" s="46" t="s">
        <v>10</v>
      </c>
      <c r="G6" s="46" t="s">
        <v>11</v>
      </c>
      <c r="H6" s="46" t="s">
        <v>12</v>
      </c>
      <c r="I6" s="46" t="s">
        <v>10</v>
      </c>
      <c r="J6" s="46" t="s">
        <v>11</v>
      </c>
      <c r="K6" s="46" t="s">
        <v>12</v>
      </c>
      <c r="L6" s="46" t="s">
        <v>34</v>
      </c>
    </row>
    <row r="7" spans="1:14" ht="15.6" x14ac:dyDescent="0.3">
      <c r="A7" s="46">
        <v>1</v>
      </c>
      <c r="B7" s="46">
        <v>2</v>
      </c>
      <c r="C7" s="46">
        <v>3</v>
      </c>
      <c r="D7" s="46">
        <v>4</v>
      </c>
      <c r="E7" s="46">
        <v>5</v>
      </c>
      <c r="F7" s="46">
        <v>6</v>
      </c>
      <c r="G7" s="46">
        <v>7</v>
      </c>
      <c r="H7" s="46">
        <v>8</v>
      </c>
      <c r="I7" s="46">
        <v>9</v>
      </c>
      <c r="J7" s="46">
        <v>10</v>
      </c>
      <c r="K7" s="46">
        <v>11</v>
      </c>
      <c r="L7" s="46">
        <v>12</v>
      </c>
    </row>
    <row r="8" spans="1:14" ht="45" x14ac:dyDescent="0.25">
      <c r="A8" s="46">
        <v>1</v>
      </c>
      <c r="B8" s="26" t="str">
        <f>[1]Лист2!C8</f>
        <v xml:space="preserve">ВЛ-10кВ Ф1004 ПС Петряксы магистраль п/о 110-113-114-116     инв.№ 160300001247 </v>
      </c>
      <c r="C8" s="37">
        <f>[1]Лист2!L8</f>
        <v>23</v>
      </c>
      <c r="D8" s="45">
        <f>[1]Лист2!M8</f>
        <v>0.5</v>
      </c>
      <c r="E8" s="45">
        <f>[1]Лист2!N8</f>
        <v>0.3</v>
      </c>
      <c r="F8" s="45">
        <v>60</v>
      </c>
      <c r="G8" s="45">
        <v>30</v>
      </c>
      <c r="H8" s="45">
        <v>15</v>
      </c>
      <c r="I8" s="44">
        <f t="shared" ref="I8:K24" si="0">C8/F8</f>
        <v>0.38333333333333336</v>
      </c>
      <c r="J8" s="44">
        <f t="shared" si="0"/>
        <v>1.6666666666666666E-2</v>
      </c>
      <c r="K8" s="44">
        <f t="shared" si="0"/>
        <v>0.02</v>
      </c>
      <c r="L8" s="44">
        <f t="shared" ref="L8:L15" si="1">(SUM(I8:K8)*2+8)/8</f>
        <v>1.105</v>
      </c>
      <c r="N8" s="21">
        <f>(I8+J8+K8)*2</f>
        <v>0.84000000000000008</v>
      </c>
    </row>
    <row r="9" spans="1:14" ht="30" x14ac:dyDescent="0.25">
      <c r="A9" s="46">
        <v>2</v>
      </c>
      <c r="B9" s="26" t="str">
        <f>[1]Лист2!C9</f>
        <v xml:space="preserve">ВЛ-10кВ Ф1004 ПС Петряксы за ЛР-568 п/о 133-135 инв.№ 160300001247 </v>
      </c>
      <c r="C9" s="37">
        <f>[1]Лист2!L9</f>
        <v>22</v>
      </c>
      <c r="D9" s="45">
        <f>[1]Лист2!M9</f>
        <v>0.7</v>
      </c>
      <c r="E9" s="45">
        <f>[1]Лист2!N9</f>
        <v>0.1</v>
      </c>
      <c r="F9" s="45">
        <v>60</v>
      </c>
      <c r="G9" s="45">
        <v>30</v>
      </c>
      <c r="H9" s="45">
        <v>15</v>
      </c>
      <c r="I9" s="44">
        <f t="shared" si="0"/>
        <v>0.36666666666666664</v>
      </c>
      <c r="J9" s="44">
        <f t="shared" si="0"/>
        <v>2.3333333333333331E-2</v>
      </c>
      <c r="K9" s="44">
        <f t="shared" si="0"/>
        <v>6.6666666666666671E-3</v>
      </c>
      <c r="L9" s="44">
        <f t="shared" si="1"/>
        <v>1.0991666666666666</v>
      </c>
      <c r="N9" s="21">
        <f t="shared" ref="N9:N45" si="2">(I9+J9+K9)*2</f>
        <v>0.79333333333333322</v>
      </c>
    </row>
    <row r="10" spans="1:14" ht="30" x14ac:dyDescent="0.25">
      <c r="A10" s="46">
        <v>3</v>
      </c>
      <c r="B10" s="26" t="str">
        <f>[1]Лист2!C10</f>
        <v xml:space="preserve">ВЛ-10кВ Ф1004 ПС Петряксы за ЛР-568 п/о 138-289 инв.№ 160300001247 </v>
      </c>
      <c r="C10" s="37">
        <f>[1]Лист2!L10</f>
        <v>16</v>
      </c>
      <c r="D10" s="45">
        <f>[1]Лист2!M10</f>
        <v>0</v>
      </c>
      <c r="E10" s="45">
        <f>[1]Лист2!N10</f>
        <v>2.7</v>
      </c>
      <c r="F10" s="45">
        <v>60</v>
      </c>
      <c r="G10" s="45">
        <v>30</v>
      </c>
      <c r="H10" s="45">
        <v>15</v>
      </c>
      <c r="I10" s="44">
        <f t="shared" si="0"/>
        <v>0.26666666666666666</v>
      </c>
      <c r="J10" s="44">
        <f t="shared" si="0"/>
        <v>0</v>
      </c>
      <c r="K10" s="44">
        <f t="shared" si="0"/>
        <v>0.18000000000000002</v>
      </c>
      <c r="L10" s="44">
        <f t="shared" si="1"/>
        <v>1.1116666666666666</v>
      </c>
      <c r="N10" s="21">
        <f t="shared" si="2"/>
        <v>0.89333333333333331</v>
      </c>
    </row>
    <row r="11" spans="1:14" ht="30" x14ac:dyDescent="0.25">
      <c r="A11" s="46">
        <v>4</v>
      </c>
      <c r="B11" s="26" t="str">
        <f>[1]Лист2!C11</f>
        <v>ВЛ-10кВ Ф1004 ПС Петряксы отп.на 1410 п/о 1-18  инв.№ 160300001247</v>
      </c>
      <c r="C11" s="37">
        <f>[1]Лист2!L11</f>
        <v>21</v>
      </c>
      <c r="D11" s="45">
        <f>[1]Лист2!M11</f>
        <v>0</v>
      </c>
      <c r="E11" s="45">
        <f>[1]Лист2!N11</f>
        <v>0.5</v>
      </c>
      <c r="F11" s="45">
        <v>60</v>
      </c>
      <c r="G11" s="45">
        <v>30</v>
      </c>
      <c r="H11" s="45">
        <v>15</v>
      </c>
      <c r="I11" s="44">
        <f t="shared" si="0"/>
        <v>0.35</v>
      </c>
      <c r="J11" s="44">
        <f t="shared" si="0"/>
        <v>0</v>
      </c>
      <c r="K11" s="44">
        <f t="shared" si="0"/>
        <v>3.3333333333333333E-2</v>
      </c>
      <c r="L11" s="44">
        <f t="shared" si="1"/>
        <v>1.0958333333333332</v>
      </c>
      <c r="N11" s="21">
        <f t="shared" si="2"/>
        <v>0.76666666666666661</v>
      </c>
    </row>
    <row r="12" spans="1:14" ht="30" x14ac:dyDescent="0.25">
      <c r="A12" s="46">
        <v>5</v>
      </c>
      <c r="B12" s="26" t="str">
        <f>[1]Лист2!C12</f>
        <v>ВЛ-10кВ Ф1004 ПС Петряксы .за ЛР-157 п/о 1-29 инв.№ 160300001247</v>
      </c>
      <c r="C12" s="38">
        <f>[1]Лист2!L12</f>
        <v>22</v>
      </c>
      <c r="D12" s="45">
        <f>[1]Лист2!M12</f>
        <v>0.5</v>
      </c>
      <c r="E12" s="45">
        <f>[1]Лист2!N12</f>
        <v>0.5</v>
      </c>
      <c r="F12" s="45">
        <v>60</v>
      </c>
      <c r="G12" s="45">
        <v>30</v>
      </c>
      <c r="H12" s="45">
        <v>15</v>
      </c>
      <c r="I12" s="44">
        <f t="shared" si="0"/>
        <v>0.36666666666666664</v>
      </c>
      <c r="J12" s="44">
        <f t="shared" si="0"/>
        <v>1.6666666666666666E-2</v>
      </c>
      <c r="K12" s="44">
        <f t="shared" si="0"/>
        <v>3.3333333333333333E-2</v>
      </c>
      <c r="L12" s="44">
        <f t="shared" si="1"/>
        <v>1.1041666666666667</v>
      </c>
      <c r="N12" s="21">
        <f t="shared" si="2"/>
        <v>0.83333333333333326</v>
      </c>
    </row>
    <row r="13" spans="1:14" ht="45" x14ac:dyDescent="0.25">
      <c r="A13" s="46">
        <v>6</v>
      </c>
      <c r="B13" s="26" t="str">
        <f>[1]Лист2!C13</f>
        <v>ВЛ-10кВ Ф1004 ПС Петряксы            .за ЛР-157отп.на КТП-1420 п/о 1-4 инв.№ 160300001247</v>
      </c>
      <c r="C13" s="38">
        <f>[1]Лист2!L13</f>
        <v>22</v>
      </c>
      <c r="D13" s="45">
        <f>[1]Лист2!M13</f>
        <v>0.2</v>
      </c>
      <c r="E13" s="45">
        <f>[1]Лист2!N13</f>
        <v>0.15</v>
      </c>
      <c r="F13" s="45">
        <v>60</v>
      </c>
      <c r="G13" s="45">
        <v>30</v>
      </c>
      <c r="H13" s="45">
        <v>15</v>
      </c>
      <c r="I13" s="44">
        <f t="shared" si="0"/>
        <v>0.36666666666666664</v>
      </c>
      <c r="J13" s="44">
        <f t="shared" si="0"/>
        <v>6.6666666666666671E-3</v>
      </c>
      <c r="K13" s="44">
        <f t="shared" si="0"/>
        <v>0.01</v>
      </c>
      <c r="L13" s="44">
        <f t="shared" si="1"/>
        <v>1.0958333333333332</v>
      </c>
      <c r="N13" s="21">
        <f t="shared" si="2"/>
        <v>0.76666666666666661</v>
      </c>
    </row>
    <row r="14" spans="1:14" ht="45" x14ac:dyDescent="0.25">
      <c r="A14" s="46">
        <v>7</v>
      </c>
      <c r="B14" s="26" t="str">
        <f>[1]Лист2!C14</f>
        <v>ВЛ-10кВ Ф1004 ПС Петряксы            .за ЛР-193 п/о 1-11, инв.№ 160300001247</v>
      </c>
      <c r="C14" s="37">
        <f>[1]Лист2!L14</f>
        <v>30</v>
      </c>
      <c r="D14" s="45">
        <f>[1]Лист2!M14</f>
        <v>0.1</v>
      </c>
      <c r="E14" s="45">
        <f>[1]Лист2!N14</f>
        <v>0.4</v>
      </c>
      <c r="F14" s="45">
        <v>60</v>
      </c>
      <c r="G14" s="45">
        <v>30</v>
      </c>
      <c r="H14" s="45">
        <v>15</v>
      </c>
      <c r="I14" s="44">
        <f t="shared" si="0"/>
        <v>0.5</v>
      </c>
      <c r="J14" s="44">
        <f t="shared" si="0"/>
        <v>3.3333333333333335E-3</v>
      </c>
      <c r="K14" s="44">
        <f t="shared" si="0"/>
        <v>2.6666666666666668E-2</v>
      </c>
      <c r="L14" s="44">
        <f t="shared" si="1"/>
        <v>1.1325000000000001</v>
      </c>
      <c r="N14" s="21">
        <f t="shared" si="2"/>
        <v>1.0599999999999998</v>
      </c>
    </row>
    <row r="15" spans="1:14" ht="45" x14ac:dyDescent="0.25">
      <c r="A15" s="46">
        <v>8</v>
      </c>
      <c r="B15" s="26" t="str">
        <f>[1]Лист2!C15</f>
        <v>ВЛ-10кВ Ф1004 ПС Петряксы            .за ЛР-193 п/о 80-93, , инв.№ 160300001247</v>
      </c>
      <c r="C15" s="37">
        <f>[1]Лист2!L15</f>
        <v>33</v>
      </c>
      <c r="D15" s="45">
        <f>[1]Лист2!M15</f>
        <v>0.15</v>
      </c>
      <c r="E15" s="45">
        <f>[1]Лист2!N15</f>
        <v>0.2</v>
      </c>
      <c r="F15" s="45">
        <v>60</v>
      </c>
      <c r="G15" s="45">
        <v>30</v>
      </c>
      <c r="H15" s="45">
        <v>15</v>
      </c>
      <c r="I15" s="44">
        <f t="shared" si="0"/>
        <v>0.55000000000000004</v>
      </c>
      <c r="J15" s="44">
        <f t="shared" si="0"/>
        <v>5.0000000000000001E-3</v>
      </c>
      <c r="K15" s="44">
        <f t="shared" si="0"/>
        <v>1.3333333333333334E-2</v>
      </c>
      <c r="L15" s="44">
        <f t="shared" si="1"/>
        <v>1.1420833333333333</v>
      </c>
      <c r="N15" s="21">
        <f t="shared" si="2"/>
        <v>1.1366666666666667</v>
      </c>
    </row>
    <row r="16" spans="1:14" ht="48" customHeight="1" x14ac:dyDescent="0.3">
      <c r="A16" s="46">
        <v>9</v>
      </c>
      <c r="B16" s="26" t="str">
        <f>[1]Лист2!C16</f>
        <v>ВЛ-10кВ Ф1004 ПС Петряксы            .за ЛР-193 п/о  120-122, , инв.№ 160300001247</v>
      </c>
      <c r="C16" s="37">
        <f>[1]Лист2!L16</f>
        <v>34</v>
      </c>
      <c r="D16" s="45">
        <f>[1]Лист2!M16</f>
        <v>0.1</v>
      </c>
      <c r="E16" s="45">
        <f>[1]Лист2!N16</f>
        <v>0.1</v>
      </c>
      <c r="F16" s="45">
        <v>60</v>
      </c>
      <c r="G16" s="45">
        <v>30</v>
      </c>
      <c r="H16" s="45">
        <v>15</v>
      </c>
      <c r="I16" s="44">
        <f t="shared" si="0"/>
        <v>0.56666666666666665</v>
      </c>
      <c r="J16" s="44">
        <f t="shared" si="0"/>
        <v>3.3333333333333335E-3</v>
      </c>
      <c r="K16" s="44">
        <f t="shared" si="0"/>
        <v>6.6666666666666671E-3</v>
      </c>
      <c r="L16" s="44">
        <f t="shared" ref="L16:L18" si="3">(SUM(I16:K16)*2+8)/8</f>
        <v>1.1441666666666666</v>
      </c>
      <c r="N16" s="21">
        <f t="shared" si="2"/>
        <v>1.1533333333333333</v>
      </c>
    </row>
    <row r="17" spans="1:14" ht="36" customHeight="1" x14ac:dyDescent="0.3">
      <c r="A17" s="46">
        <v>10</v>
      </c>
      <c r="B17" s="26" t="str">
        <f>[1]Лист2!C17</f>
        <v>ВЛ-10кВ Ф1004 ПС Петряксы            .за ЛР-193 п/о  132-168, инв.№ 160300001247</v>
      </c>
      <c r="C17" s="37">
        <f>[1]Лист2!L17</f>
        <v>36</v>
      </c>
      <c r="D17" s="45">
        <f>[1]Лист2!M17</f>
        <v>0.2</v>
      </c>
      <c r="E17" s="45">
        <f>[1]Лист2!N17</f>
        <v>0.55000000000000004</v>
      </c>
      <c r="F17" s="45">
        <v>60</v>
      </c>
      <c r="G17" s="45">
        <v>30</v>
      </c>
      <c r="H17" s="45">
        <v>15</v>
      </c>
      <c r="I17" s="44">
        <f t="shared" si="0"/>
        <v>0.6</v>
      </c>
      <c r="J17" s="44">
        <f t="shared" si="0"/>
        <v>6.6666666666666671E-3</v>
      </c>
      <c r="K17" s="44">
        <f t="shared" si="0"/>
        <v>3.6666666666666667E-2</v>
      </c>
      <c r="L17" s="44">
        <f t="shared" si="3"/>
        <v>1.1608333333333334</v>
      </c>
      <c r="N17" s="21">
        <f t="shared" si="2"/>
        <v>1.2866666666666666</v>
      </c>
    </row>
    <row r="18" spans="1:14" ht="48" customHeight="1" x14ac:dyDescent="0.3">
      <c r="A18" s="46">
        <v>11</v>
      </c>
      <c r="B18" s="26" t="str">
        <f>[1]Лист2!C18</f>
        <v>ВЛ-10кВ Ф1002 ПС Пильна магистраль п/о 12-129 инв.№ 160300001239</v>
      </c>
      <c r="C18" s="37">
        <f>[1]Лист2!L18</f>
        <v>1</v>
      </c>
      <c r="D18" s="45">
        <f>[1]Лист2!M18</f>
        <v>0.1</v>
      </c>
      <c r="E18" s="45">
        <f>[1]Лист2!N18</f>
        <v>0.3</v>
      </c>
      <c r="F18" s="45">
        <v>60</v>
      </c>
      <c r="G18" s="45">
        <v>30</v>
      </c>
      <c r="H18" s="45">
        <v>15</v>
      </c>
      <c r="I18" s="44">
        <f t="shared" si="0"/>
        <v>1.6666666666666666E-2</v>
      </c>
      <c r="J18" s="44">
        <f t="shared" si="0"/>
        <v>3.3333333333333335E-3</v>
      </c>
      <c r="K18" s="44">
        <f t="shared" si="0"/>
        <v>0.02</v>
      </c>
      <c r="L18" s="44">
        <f t="shared" si="3"/>
        <v>1.01</v>
      </c>
      <c r="N18" s="21">
        <f t="shared" si="2"/>
        <v>0.08</v>
      </c>
    </row>
    <row r="19" spans="1:14" ht="46.5" customHeight="1" x14ac:dyDescent="0.3">
      <c r="A19" s="46">
        <v>12</v>
      </c>
      <c r="B19" s="26" t="str">
        <f>[1]Лист2!C19</f>
        <v>ВЛ-10кВ Ф1002 ПС Пильна за ЛР-142 отп.на КТП-157 п/о 7-21 инв.№ 160300001239</v>
      </c>
      <c r="C19" s="37">
        <f>[1]Лист2!L19</f>
        <v>8</v>
      </c>
      <c r="D19" s="45">
        <f>[1]Лист2!M19</f>
        <v>0.9</v>
      </c>
      <c r="E19" s="45">
        <f>[1]Лист2!N19</f>
        <v>0.4</v>
      </c>
      <c r="F19" s="45">
        <v>60</v>
      </c>
      <c r="G19" s="45">
        <v>30</v>
      </c>
      <c r="H19" s="45">
        <v>15</v>
      </c>
      <c r="I19" s="44">
        <f t="shared" si="0"/>
        <v>0.13333333333333333</v>
      </c>
      <c r="J19" s="44">
        <f t="shared" si="0"/>
        <v>3.0000000000000002E-2</v>
      </c>
      <c r="K19" s="44">
        <f t="shared" si="0"/>
        <v>2.6666666666666668E-2</v>
      </c>
      <c r="L19" s="44">
        <f t="shared" ref="L19:L23" si="4">(SUM(I19:K19)*2+8)/8</f>
        <v>1.0475000000000001</v>
      </c>
      <c r="N19" s="21">
        <f t="shared" si="2"/>
        <v>0.38</v>
      </c>
    </row>
    <row r="20" spans="1:14" ht="36" customHeight="1" x14ac:dyDescent="0.3">
      <c r="A20" s="46">
        <v>13</v>
      </c>
      <c r="B20" s="26" t="str">
        <f>[1]Лист2!C20</f>
        <v>ВЛ-10кВ Ф1002 ПС Пильна за ЛР-142 п/о 47-56  инв.№ 160300001239</v>
      </c>
      <c r="C20" s="37">
        <f>[1]Лист2!L20</f>
        <v>10</v>
      </c>
      <c r="D20" s="45">
        <f>[1]Лист2!M20</f>
        <v>0.8</v>
      </c>
      <c r="E20" s="45">
        <f>[1]Лист2!N20</f>
        <v>0.2</v>
      </c>
      <c r="F20" s="45">
        <v>60</v>
      </c>
      <c r="G20" s="45">
        <v>30</v>
      </c>
      <c r="H20" s="45">
        <v>15</v>
      </c>
      <c r="I20" s="44">
        <f t="shared" si="0"/>
        <v>0.16666666666666666</v>
      </c>
      <c r="J20" s="44">
        <f t="shared" si="0"/>
        <v>2.6666666666666668E-2</v>
      </c>
      <c r="K20" s="44">
        <f t="shared" si="0"/>
        <v>1.3333333333333334E-2</v>
      </c>
      <c r="L20" s="44">
        <f t="shared" si="4"/>
        <v>1.0516666666666667</v>
      </c>
      <c r="N20" s="21">
        <f t="shared" si="2"/>
        <v>0.41333333333333333</v>
      </c>
    </row>
    <row r="21" spans="1:14" ht="36" customHeight="1" x14ac:dyDescent="0.3">
      <c r="A21" s="46">
        <v>14</v>
      </c>
      <c r="B21" s="26" t="str">
        <f>[1]Лист2!C21</f>
        <v>ВЛ-10кВ Ф1002 ПС Пильна за ЛР-146 п/о 1-45 инв.№ 160300001239</v>
      </c>
      <c r="C21" s="37">
        <f>[1]Лист2!L21</f>
        <v>12</v>
      </c>
      <c r="D21" s="45">
        <f>[1]Лист2!M21</f>
        <v>0.2</v>
      </c>
      <c r="E21" s="45">
        <f>[1]Лист2!N21</f>
        <v>1.1000000000000001</v>
      </c>
      <c r="F21" s="45">
        <v>60</v>
      </c>
      <c r="G21" s="45">
        <v>30</v>
      </c>
      <c r="H21" s="45">
        <v>15</v>
      </c>
      <c r="I21" s="44">
        <f t="shared" si="0"/>
        <v>0.2</v>
      </c>
      <c r="J21" s="44">
        <f t="shared" si="0"/>
        <v>6.6666666666666671E-3</v>
      </c>
      <c r="K21" s="44">
        <f t="shared" si="0"/>
        <v>7.3333333333333334E-2</v>
      </c>
      <c r="L21" s="44">
        <f t="shared" si="4"/>
        <v>1.07</v>
      </c>
      <c r="N21" s="21">
        <f t="shared" si="2"/>
        <v>0.56000000000000005</v>
      </c>
    </row>
    <row r="22" spans="1:14" ht="49.5" customHeight="1" x14ac:dyDescent="0.3">
      <c r="A22" s="46">
        <v>15</v>
      </c>
      <c r="B22" s="26" t="str">
        <f>[1]Лист2!C22</f>
        <v>ВЛ-10кВ Ф1002 ПС Пильна за ЛР-146 отп.на КТП-1256 п/о 1-6 инв.№ 160300001239</v>
      </c>
      <c r="C22" s="37">
        <f>[1]Лист2!L22</f>
        <v>11</v>
      </c>
      <c r="D22" s="45">
        <f>[1]Лист2!M22</f>
        <v>0.4</v>
      </c>
      <c r="E22" s="45">
        <f>[1]Лист2!N22</f>
        <v>0.2</v>
      </c>
      <c r="F22" s="45">
        <v>60</v>
      </c>
      <c r="G22" s="45">
        <v>30</v>
      </c>
      <c r="H22" s="45">
        <v>15</v>
      </c>
      <c r="I22" s="44">
        <f t="shared" si="0"/>
        <v>0.18333333333333332</v>
      </c>
      <c r="J22" s="44">
        <f t="shared" si="0"/>
        <v>1.3333333333333334E-2</v>
      </c>
      <c r="K22" s="44">
        <f t="shared" si="0"/>
        <v>1.3333333333333334E-2</v>
      </c>
      <c r="L22" s="44">
        <f t="shared" si="4"/>
        <v>1.0525</v>
      </c>
      <c r="N22" s="21">
        <f t="shared" si="2"/>
        <v>0.42</v>
      </c>
    </row>
    <row r="23" spans="1:14" ht="36" customHeight="1" x14ac:dyDescent="0.3">
      <c r="A23" s="46">
        <v>16</v>
      </c>
      <c r="B23" s="26" t="str">
        <f>[1]Лист2!C23</f>
        <v>ВЛ-10кВ Ф1002 ПС Пильна за ЛР-141 п/о 1-34  инв.№ 160300001239</v>
      </c>
      <c r="C23" s="37">
        <f>[1]Лист2!L23</f>
        <v>4</v>
      </c>
      <c r="D23" s="45">
        <f>[1]Лист2!M23</f>
        <v>0.3</v>
      </c>
      <c r="E23" s="45">
        <f>[1]Лист2!N23</f>
        <v>0.9</v>
      </c>
      <c r="F23" s="45">
        <v>60</v>
      </c>
      <c r="G23" s="45">
        <v>30</v>
      </c>
      <c r="H23" s="45">
        <v>15</v>
      </c>
      <c r="I23" s="44">
        <f t="shared" si="0"/>
        <v>6.6666666666666666E-2</v>
      </c>
      <c r="J23" s="44">
        <f>D23/G23</f>
        <v>0.01</v>
      </c>
      <c r="K23" s="44">
        <f t="shared" si="0"/>
        <v>6.0000000000000005E-2</v>
      </c>
      <c r="L23" s="44">
        <f t="shared" si="4"/>
        <v>1.0341666666666667</v>
      </c>
      <c r="N23" s="21">
        <f t="shared" si="2"/>
        <v>0.27333333333333332</v>
      </c>
    </row>
    <row r="24" spans="1:14" ht="45.75" customHeight="1" x14ac:dyDescent="0.3">
      <c r="A24" s="46">
        <v>17</v>
      </c>
      <c r="B24" s="26" t="str">
        <f>[1]Лист2!C24</f>
        <v>ВЛ-10кВ Ф1001 ПС Петряксы Магистраль п/о 58-100 инв.№ 160300001244</v>
      </c>
      <c r="C24" s="37">
        <f>[1]Лист2!L24</f>
        <v>21</v>
      </c>
      <c r="D24" s="45">
        <f>[1]Лист2!M24</f>
        <v>0.1</v>
      </c>
      <c r="E24" s="44">
        <f>[1]Лист2!N24</f>
        <v>1.1000000000000001</v>
      </c>
      <c r="F24" s="45">
        <v>60</v>
      </c>
      <c r="G24" s="45">
        <v>30</v>
      </c>
      <c r="H24" s="45">
        <v>15</v>
      </c>
      <c r="I24" s="44">
        <f t="shared" si="0"/>
        <v>0.35</v>
      </c>
      <c r="J24" s="44">
        <f t="shared" si="0"/>
        <v>3.3333333333333335E-3</v>
      </c>
      <c r="K24" s="44">
        <f t="shared" si="0"/>
        <v>7.3333333333333334E-2</v>
      </c>
      <c r="L24" s="44">
        <f t="shared" ref="L24:L45" si="5">(SUM(I24:K24)*2+8)/8</f>
        <v>1.1066666666666667</v>
      </c>
      <c r="N24" s="21">
        <f t="shared" si="2"/>
        <v>0.85333333333333328</v>
      </c>
    </row>
    <row r="25" spans="1:14" ht="43.5" customHeight="1" x14ac:dyDescent="0.3">
      <c r="A25" s="46">
        <v>18</v>
      </c>
      <c r="B25" s="26" t="str">
        <f>[1]Лист2!C25</f>
        <v>ВЛ-10кВ Ф1001 ПС Петряксы за ЛР-165 п/о 1-57 инв.№ 160300001244</v>
      </c>
      <c r="C25" s="37">
        <f>[1]Лист2!L25</f>
        <v>21</v>
      </c>
      <c r="D25" s="45">
        <f>[1]Лист2!M25</f>
        <v>0.1</v>
      </c>
      <c r="E25" s="44">
        <f>[1]Лист2!N25</f>
        <v>2.1</v>
      </c>
      <c r="F25" s="45">
        <v>60</v>
      </c>
      <c r="G25" s="45">
        <v>30</v>
      </c>
      <c r="H25" s="45">
        <v>15</v>
      </c>
      <c r="I25" s="44">
        <f t="shared" ref="I25:K42" si="6">C25/F25</f>
        <v>0.35</v>
      </c>
      <c r="J25" s="44">
        <f t="shared" si="6"/>
        <v>3.3333333333333335E-3</v>
      </c>
      <c r="K25" s="44">
        <f t="shared" si="6"/>
        <v>0.14000000000000001</v>
      </c>
      <c r="L25" s="44">
        <f t="shared" si="5"/>
        <v>1.1233333333333333</v>
      </c>
      <c r="N25" s="21">
        <f t="shared" si="2"/>
        <v>0.98666666666666669</v>
      </c>
    </row>
    <row r="26" spans="1:14" ht="43.5" customHeight="1" x14ac:dyDescent="0.3">
      <c r="A26" s="46">
        <v>19</v>
      </c>
      <c r="B26" s="26" t="str">
        <f>[1]Лист2!C26</f>
        <v>ВЛ-10кВ Ф1001 ПС Петряксы за ЛР-165 п/о 65-89 инв.№ 160300001244</v>
      </c>
      <c r="C26" s="37">
        <f>[1]Лист2!L26</f>
        <v>19</v>
      </c>
      <c r="D26" s="45">
        <f>[1]Лист2!M26</f>
        <v>0.1</v>
      </c>
      <c r="E26" s="44">
        <f>[1]Лист2!N26</f>
        <v>0.8</v>
      </c>
      <c r="F26" s="45">
        <v>60</v>
      </c>
      <c r="G26" s="45">
        <v>30</v>
      </c>
      <c r="H26" s="45">
        <v>15</v>
      </c>
      <c r="I26" s="44">
        <f t="shared" si="6"/>
        <v>0.31666666666666665</v>
      </c>
      <c r="J26" s="44">
        <f t="shared" si="6"/>
        <v>3.3333333333333335E-3</v>
      </c>
      <c r="K26" s="44">
        <f t="shared" si="6"/>
        <v>5.3333333333333337E-2</v>
      </c>
      <c r="L26" s="44">
        <f>(SUM(I26:K26)*2+8)/8</f>
        <v>1.0933333333333333</v>
      </c>
      <c r="N26" s="21">
        <f t="shared" si="2"/>
        <v>0.7466666666666667</v>
      </c>
    </row>
    <row r="27" spans="1:14" ht="45" customHeight="1" x14ac:dyDescent="0.3">
      <c r="A27" s="46">
        <v>20</v>
      </c>
      <c r="B27" s="26" t="str">
        <f>[1]Лист2!C27</f>
        <v>ВЛ-10кВ Ф1007 ПС Петряксы Магистраль п/о 139-147 инв.№ 160300001258</v>
      </c>
      <c r="C27" s="37">
        <f>[1]Лист2!L27</f>
        <v>55</v>
      </c>
      <c r="D27" s="45">
        <f>[1]Лист2!M27</f>
        <v>0.3</v>
      </c>
      <c r="E27" s="44">
        <f>[1]Лист2!N27</f>
        <v>0.8</v>
      </c>
      <c r="F27" s="45">
        <v>60</v>
      </c>
      <c r="G27" s="45">
        <v>30</v>
      </c>
      <c r="H27" s="45">
        <v>15</v>
      </c>
      <c r="I27" s="44">
        <f t="shared" si="6"/>
        <v>0.91666666666666663</v>
      </c>
      <c r="J27" s="44">
        <f t="shared" si="6"/>
        <v>0.01</v>
      </c>
      <c r="K27" s="44">
        <f t="shared" si="6"/>
        <v>5.3333333333333337E-2</v>
      </c>
      <c r="L27" s="44">
        <f>(SUM(I27:K27)*2+8)/8</f>
        <v>1.2450000000000001</v>
      </c>
      <c r="N27" s="21">
        <f t="shared" si="2"/>
        <v>1.96</v>
      </c>
    </row>
    <row r="28" spans="1:14" ht="44.25" customHeight="1" x14ac:dyDescent="0.3">
      <c r="A28" s="46">
        <v>21</v>
      </c>
      <c r="B28" s="26" t="str">
        <f>[1]Лист2!C28</f>
        <v>ВЛ-10кВ Ф1007 ПС Петряксы за ЛР-567 п/о  1-70- инв.№ 160300001258</v>
      </c>
      <c r="C28" s="37">
        <f>[1]Лист2!L28</f>
        <v>50</v>
      </c>
      <c r="D28" s="45">
        <f>[1]Лист2!M28</f>
        <v>0.2</v>
      </c>
      <c r="E28" s="44">
        <f>[1]Лист2!N28</f>
        <v>3.3</v>
      </c>
      <c r="F28" s="45">
        <v>60</v>
      </c>
      <c r="G28" s="45">
        <v>30</v>
      </c>
      <c r="H28" s="45">
        <v>15</v>
      </c>
      <c r="I28" s="44">
        <f t="shared" si="6"/>
        <v>0.83333333333333337</v>
      </c>
      <c r="J28" s="44">
        <f t="shared" si="6"/>
        <v>6.6666666666666671E-3</v>
      </c>
      <c r="K28" s="44">
        <f t="shared" si="6"/>
        <v>0.22</v>
      </c>
      <c r="L28" s="44">
        <f t="shared" si="5"/>
        <v>1.2650000000000001</v>
      </c>
      <c r="N28" s="21">
        <f t="shared" si="2"/>
        <v>2.12</v>
      </c>
    </row>
    <row r="29" spans="1:14" ht="43.5" customHeight="1" x14ac:dyDescent="0.3">
      <c r="A29" s="46">
        <v>22</v>
      </c>
      <c r="B29" s="26" t="str">
        <f>[1]Лист2!C29</f>
        <v>ВЛ-10кВ Ф1007 ПС Петряксы за ЛР-567 отп на КТП-1367 п/о 1-32 инв.№ 160300001258</v>
      </c>
      <c r="C29" s="37">
        <f>[1]Лист2!L29</f>
        <v>55</v>
      </c>
      <c r="D29" s="45">
        <f>[1]Лист2!M29</f>
        <v>0.3</v>
      </c>
      <c r="E29" s="44">
        <f>[1]Лист2!N29</f>
        <v>1.1000000000000001</v>
      </c>
      <c r="F29" s="45">
        <v>60</v>
      </c>
      <c r="G29" s="45">
        <v>30</v>
      </c>
      <c r="H29" s="45">
        <v>15</v>
      </c>
      <c r="I29" s="44">
        <f t="shared" si="6"/>
        <v>0.91666666666666663</v>
      </c>
      <c r="J29" s="44">
        <f t="shared" si="6"/>
        <v>0.01</v>
      </c>
      <c r="K29" s="44">
        <f t="shared" si="6"/>
        <v>7.3333333333333334E-2</v>
      </c>
      <c r="L29" s="44">
        <f t="shared" si="5"/>
        <v>1.25</v>
      </c>
      <c r="N29" s="21">
        <f t="shared" si="2"/>
        <v>2</v>
      </c>
    </row>
    <row r="30" spans="1:14" ht="46.5" customHeight="1" x14ac:dyDescent="0.3">
      <c r="A30" s="46">
        <v>23</v>
      </c>
      <c r="B30" s="26" t="str">
        <f>[1]Лист2!C30</f>
        <v>ВЛ-10кВ Ф1007 ПС Петряксы за ЛР-567 отп на КТП-1352 п/о 1-8 инв.№ 160300001258</v>
      </c>
      <c r="C30" s="37">
        <f>[1]Лист2!L30</f>
        <v>55</v>
      </c>
      <c r="D30" s="45">
        <f>[1]Лист2!M30</f>
        <v>0.3</v>
      </c>
      <c r="E30" s="44">
        <f>[1]Лист2!N30</f>
        <v>0.3</v>
      </c>
      <c r="F30" s="45">
        <v>60</v>
      </c>
      <c r="G30" s="45">
        <v>30</v>
      </c>
      <c r="H30" s="45">
        <v>15</v>
      </c>
      <c r="I30" s="44">
        <f t="shared" si="6"/>
        <v>0.91666666666666663</v>
      </c>
      <c r="J30" s="44">
        <f t="shared" si="6"/>
        <v>0.01</v>
      </c>
      <c r="K30" s="44">
        <f t="shared" si="6"/>
        <v>0.02</v>
      </c>
      <c r="L30" s="44">
        <f t="shared" si="5"/>
        <v>1.2366666666666666</v>
      </c>
      <c r="N30" s="21">
        <f t="shared" si="2"/>
        <v>1.8933333333333333</v>
      </c>
    </row>
    <row r="31" spans="1:14" ht="45" x14ac:dyDescent="0.25">
      <c r="A31" s="46">
        <v>24</v>
      </c>
      <c r="B31" s="26" t="str">
        <f>[1]Лист2!C31</f>
        <v>ВЛ-10кВ Ф1006 ПС Петряксы магистраль п/о 183-198 инв.№ 160300001249</v>
      </c>
      <c r="C31" s="37">
        <f>[1]Лист2!L31</f>
        <v>15</v>
      </c>
      <c r="D31" s="45">
        <f>[1]Лист2!M31</f>
        <v>0.6</v>
      </c>
      <c r="E31" s="44">
        <f>[1]Лист2!N31</f>
        <v>0.2</v>
      </c>
      <c r="F31" s="45">
        <v>60</v>
      </c>
      <c r="G31" s="45">
        <v>30</v>
      </c>
      <c r="H31" s="45">
        <v>15</v>
      </c>
      <c r="I31" s="44">
        <f t="shared" si="6"/>
        <v>0.25</v>
      </c>
      <c r="J31" s="44">
        <f t="shared" si="6"/>
        <v>0.02</v>
      </c>
      <c r="K31" s="44">
        <f t="shared" si="6"/>
        <v>1.3333333333333334E-2</v>
      </c>
      <c r="L31" s="44">
        <f t="shared" si="5"/>
        <v>1.0708333333333333</v>
      </c>
      <c r="N31" s="21">
        <f t="shared" si="2"/>
        <v>0.56666666666666665</v>
      </c>
    </row>
    <row r="32" spans="1:14" ht="30" x14ac:dyDescent="0.25">
      <c r="A32" s="46">
        <v>25</v>
      </c>
      <c r="B32" s="26" t="str">
        <f>[1]Лист2!C32</f>
        <v>ВЛ-10кВ Ф1006 ПС Петряксы за ЛР-563 п/о 29-45 инв.№ 160300001249</v>
      </c>
      <c r="C32" s="37">
        <f>[1]Лист2!L32</f>
        <v>12</v>
      </c>
      <c r="D32" s="45">
        <f>[1]Лист2!M32</f>
        <v>0.1</v>
      </c>
      <c r="E32" s="44">
        <f>[1]Лист2!N32</f>
        <v>0.45</v>
      </c>
      <c r="F32" s="45">
        <v>60</v>
      </c>
      <c r="G32" s="45">
        <v>30</v>
      </c>
      <c r="H32" s="45">
        <v>15</v>
      </c>
      <c r="I32" s="44">
        <f t="shared" si="6"/>
        <v>0.2</v>
      </c>
      <c r="J32" s="44">
        <f t="shared" si="6"/>
        <v>3.3333333333333335E-3</v>
      </c>
      <c r="K32" s="44">
        <f t="shared" si="6"/>
        <v>3.0000000000000002E-2</v>
      </c>
      <c r="L32" s="44">
        <f t="shared" si="5"/>
        <v>1.0583333333333333</v>
      </c>
      <c r="N32" s="21">
        <f t="shared" si="2"/>
        <v>0.46666666666666667</v>
      </c>
    </row>
    <row r="33" spans="1:14" ht="30" x14ac:dyDescent="0.25">
      <c r="A33" s="46">
        <v>26</v>
      </c>
      <c r="B33" s="26" t="str">
        <f>[1]Лист2!C33</f>
        <v>ВЛ-10кВ Ф1006 ПС Петряксы за ЛР-563 п/о 84-93 инв.№ 160300001249</v>
      </c>
      <c r="C33" s="37">
        <f>[1]Лист2!L33</f>
        <v>12</v>
      </c>
      <c r="D33" s="45">
        <f>[1]Лист2!M33</f>
        <v>0.1</v>
      </c>
      <c r="E33" s="44">
        <f>[1]Лист2!N33</f>
        <v>0.2</v>
      </c>
      <c r="F33" s="45">
        <v>60</v>
      </c>
      <c r="G33" s="45">
        <v>30</v>
      </c>
      <c r="H33" s="45">
        <v>15</v>
      </c>
      <c r="I33" s="44">
        <f t="shared" si="6"/>
        <v>0.2</v>
      </c>
      <c r="J33" s="44">
        <f t="shared" si="6"/>
        <v>3.3333333333333335E-3</v>
      </c>
      <c r="K33" s="44">
        <f t="shared" si="6"/>
        <v>1.3333333333333334E-2</v>
      </c>
      <c r="L33" s="44">
        <f t="shared" si="5"/>
        <v>1.0541666666666667</v>
      </c>
      <c r="N33" s="21">
        <f t="shared" si="2"/>
        <v>0.43333333333333335</v>
      </c>
    </row>
    <row r="34" spans="1:14" ht="30" x14ac:dyDescent="0.25">
      <c r="A34" s="46">
        <v>27</v>
      </c>
      <c r="B34" s="26" t="str">
        <f>[1]Лист2!C34</f>
        <v>ВЛ-10кВ Ф1006 ПС Петряксы отп.на КТП-1472 п/о 1-7 инв.№ 160300001249</v>
      </c>
      <c r="C34" s="37">
        <f>[1]Лист2!L34</f>
        <v>12</v>
      </c>
      <c r="D34" s="45">
        <f>[1]Лист2!M34</f>
        <v>0.1</v>
      </c>
      <c r="E34" s="44">
        <f>[1]Лист2!N34</f>
        <v>0.2</v>
      </c>
      <c r="F34" s="45">
        <v>60</v>
      </c>
      <c r="G34" s="45">
        <v>30</v>
      </c>
      <c r="H34" s="45">
        <v>15</v>
      </c>
      <c r="I34" s="44">
        <f t="shared" si="6"/>
        <v>0.2</v>
      </c>
      <c r="J34" s="44">
        <f t="shared" si="6"/>
        <v>3.3333333333333335E-3</v>
      </c>
      <c r="K34" s="44">
        <f t="shared" si="6"/>
        <v>1.3333333333333334E-2</v>
      </c>
      <c r="L34" s="44">
        <f t="shared" si="5"/>
        <v>1.0541666666666667</v>
      </c>
      <c r="N34" s="21">
        <f t="shared" si="2"/>
        <v>0.43333333333333335</v>
      </c>
    </row>
    <row r="35" spans="1:14" ht="30" x14ac:dyDescent="0.25">
      <c r="A35" s="46">
        <v>28</v>
      </c>
      <c r="B35" s="26" t="str">
        <f>[1]Лист2!C35</f>
        <v>ВЛ-10кВ Ф1006 ПС Петряксы За ЛР-150 п/о 7-22,  инв.№ 160300001249</v>
      </c>
      <c r="C35" s="37">
        <f>[1]Лист2!L35</f>
        <v>15</v>
      </c>
      <c r="D35" s="45">
        <f>[1]Лист2!M35</f>
        <v>0.1</v>
      </c>
      <c r="E35" s="44">
        <f>[1]Лист2!N35</f>
        <v>0.5</v>
      </c>
      <c r="F35" s="45">
        <v>60</v>
      </c>
      <c r="G35" s="45">
        <v>30</v>
      </c>
      <c r="H35" s="45">
        <v>15</v>
      </c>
      <c r="I35" s="44">
        <f t="shared" si="6"/>
        <v>0.25</v>
      </c>
      <c r="J35" s="44">
        <f t="shared" si="6"/>
        <v>3.3333333333333335E-3</v>
      </c>
      <c r="K35" s="44">
        <f t="shared" si="6"/>
        <v>3.3333333333333333E-2</v>
      </c>
      <c r="L35" s="44">
        <f t="shared" si="5"/>
        <v>1.0716666666666668</v>
      </c>
      <c r="N35" s="21">
        <f t="shared" si="2"/>
        <v>0.57333333333333336</v>
      </c>
    </row>
    <row r="36" spans="1:14" ht="30" x14ac:dyDescent="0.25">
      <c r="A36" s="46">
        <v>29</v>
      </c>
      <c r="B36" s="26" t="str">
        <f>[1]Лист2!C36</f>
        <v>ВЛ-10кВ Ф1006 ПС Петряксы За ЛР-150 п/о  60-69 инв.№ 160300001249</v>
      </c>
      <c r="C36" s="37">
        <f>[1]Лист2!L36</f>
        <v>19</v>
      </c>
      <c r="D36" s="45">
        <f>[1]Лист2!M36</f>
        <v>0.1</v>
      </c>
      <c r="E36" s="44">
        <f>[1]Лист2!N36</f>
        <v>0.2</v>
      </c>
      <c r="F36" s="45">
        <v>60</v>
      </c>
      <c r="G36" s="45">
        <v>30</v>
      </c>
      <c r="H36" s="45">
        <v>15</v>
      </c>
      <c r="I36" s="44">
        <f t="shared" si="6"/>
        <v>0.31666666666666665</v>
      </c>
      <c r="J36" s="44">
        <f t="shared" si="6"/>
        <v>3.3333333333333335E-3</v>
      </c>
      <c r="K36" s="44">
        <f t="shared" si="6"/>
        <v>1.3333333333333334E-2</v>
      </c>
      <c r="L36" s="44">
        <f t="shared" si="5"/>
        <v>1.0833333333333333</v>
      </c>
      <c r="N36" s="21">
        <f t="shared" si="2"/>
        <v>0.66666666666666663</v>
      </c>
    </row>
    <row r="37" spans="1:14" ht="45" x14ac:dyDescent="0.25">
      <c r="A37" s="46">
        <v>30</v>
      </c>
      <c r="B37" s="26" t="str">
        <f>[1]Лист2!C37</f>
        <v>ВЛ-10кВ Ф1003 ПС Пильна магистраль п/о 31-166 инв.№ 160300001240</v>
      </c>
      <c r="C37" s="37">
        <f>[1]Лист2!L37</f>
        <v>3</v>
      </c>
      <c r="D37" s="45">
        <f>[1]Лист2!M37</f>
        <v>0.1</v>
      </c>
      <c r="E37" s="44">
        <f>[1]Лист2!N37</f>
        <v>4.8</v>
      </c>
      <c r="F37" s="45">
        <v>60</v>
      </c>
      <c r="G37" s="45">
        <v>30</v>
      </c>
      <c r="H37" s="45">
        <v>15</v>
      </c>
      <c r="I37" s="44">
        <f t="shared" si="6"/>
        <v>0.05</v>
      </c>
      <c r="J37" s="44">
        <f t="shared" si="6"/>
        <v>3.3333333333333335E-3</v>
      </c>
      <c r="K37" s="44">
        <f t="shared" si="6"/>
        <v>0.32</v>
      </c>
      <c r="L37" s="44">
        <f t="shared" si="5"/>
        <v>1.0933333333333333</v>
      </c>
      <c r="N37" s="21">
        <f t="shared" si="2"/>
        <v>0.7466666666666667</v>
      </c>
    </row>
    <row r="38" spans="1:14" ht="45" x14ac:dyDescent="0.25">
      <c r="A38" s="46">
        <v>31</v>
      </c>
      <c r="B38" s="26" t="str">
        <f>[1]Лист2!C38</f>
        <v>ВЛ-10кВ Ф1003 ПС Пильна магистраль п/о 179-206  инв.№ 160300001240</v>
      </c>
      <c r="C38" s="37">
        <f>[1]Лист2!L38</f>
        <v>6</v>
      </c>
      <c r="D38" s="45">
        <f>[1]Лист2!M38</f>
        <v>0.1</v>
      </c>
      <c r="E38" s="44">
        <f>[1]Лист2!N38</f>
        <v>1.1000000000000001</v>
      </c>
      <c r="F38" s="45">
        <v>60</v>
      </c>
      <c r="G38" s="45">
        <v>30</v>
      </c>
      <c r="H38" s="45">
        <v>15</v>
      </c>
      <c r="I38" s="44">
        <f t="shared" si="6"/>
        <v>0.1</v>
      </c>
      <c r="J38" s="44">
        <f t="shared" si="6"/>
        <v>3.3333333333333335E-3</v>
      </c>
      <c r="K38" s="44">
        <f t="shared" si="6"/>
        <v>7.3333333333333334E-2</v>
      </c>
      <c r="L38" s="44">
        <f t="shared" si="5"/>
        <v>1.0441666666666667</v>
      </c>
      <c r="N38" s="21">
        <f t="shared" si="2"/>
        <v>0.35333333333333333</v>
      </c>
    </row>
    <row r="39" spans="1:14" ht="45" x14ac:dyDescent="0.25">
      <c r="A39" s="46">
        <v>32</v>
      </c>
      <c r="B39" s="26" t="str">
        <f>[1]Лист2!C39</f>
        <v>ВЛ-10кВ Ф1003 ПС Пильна магистраль п/о 220-289 инв.№ 160300001240</v>
      </c>
      <c r="C39" s="37">
        <f>[1]Лист2!L39</f>
        <v>15</v>
      </c>
      <c r="D39" s="45">
        <f>[1]Лист2!M39</f>
        <v>0.1</v>
      </c>
      <c r="E39" s="44">
        <f>[1]Лист2!N39</f>
        <v>2.6</v>
      </c>
      <c r="F39" s="45">
        <v>60</v>
      </c>
      <c r="G39" s="45">
        <v>30</v>
      </c>
      <c r="H39" s="45">
        <v>15</v>
      </c>
      <c r="I39" s="44">
        <f t="shared" si="6"/>
        <v>0.25</v>
      </c>
      <c r="J39" s="44">
        <f t="shared" si="6"/>
        <v>3.3333333333333335E-3</v>
      </c>
      <c r="K39" s="44">
        <f t="shared" si="6"/>
        <v>0.17333333333333334</v>
      </c>
      <c r="L39" s="44">
        <f t="shared" si="5"/>
        <v>1.1066666666666667</v>
      </c>
      <c r="N39" s="21">
        <f t="shared" si="2"/>
        <v>0.85333333333333339</v>
      </c>
    </row>
    <row r="40" spans="1:14" ht="30" x14ac:dyDescent="0.25">
      <c r="A40" s="46">
        <v>33</v>
      </c>
      <c r="B40" s="26" t="str">
        <f>[1]Лист2!C40</f>
        <v>ВЛ-10кВ Ф1003 ПС Пильна отп.на КТП-147 п/о 1-8 инв.№ 160300001240</v>
      </c>
      <c r="C40" s="37">
        <f>[1]Лист2!L40</f>
        <v>21</v>
      </c>
      <c r="D40" s="45">
        <f>[1]Лист2!M40</f>
        <v>0.1</v>
      </c>
      <c r="E40" s="44">
        <f>[1]Лист2!N40</f>
        <v>0.25</v>
      </c>
      <c r="F40" s="45">
        <v>60</v>
      </c>
      <c r="G40" s="45">
        <v>30</v>
      </c>
      <c r="H40" s="45">
        <v>15</v>
      </c>
      <c r="I40" s="44">
        <f t="shared" si="6"/>
        <v>0.35</v>
      </c>
      <c r="J40" s="44">
        <f t="shared" si="6"/>
        <v>3.3333333333333335E-3</v>
      </c>
      <c r="K40" s="44">
        <f t="shared" si="6"/>
        <v>1.6666666666666666E-2</v>
      </c>
      <c r="L40" s="44">
        <f t="shared" si="5"/>
        <v>1.0925</v>
      </c>
      <c r="N40" s="21">
        <f t="shared" si="2"/>
        <v>0.74</v>
      </c>
    </row>
    <row r="41" spans="1:14" ht="30" x14ac:dyDescent="0.25">
      <c r="A41" s="46">
        <v>34</v>
      </c>
      <c r="B41" s="26" t="str">
        <f>[1]Лист2!C41</f>
        <v>ВЛ-10кВ Ф1003 ПС Пильна отп.за ЛР-153 п/о 1-52   инв.№ 160300001240</v>
      </c>
      <c r="C41" s="37">
        <f>[1]Лист2!L41</f>
        <v>18</v>
      </c>
      <c r="D41" s="45">
        <f>[1]Лист2!M41</f>
        <v>0.1</v>
      </c>
      <c r="E41" s="44">
        <f>[1]Лист2!N41</f>
        <v>1.8</v>
      </c>
      <c r="F41" s="45">
        <v>60</v>
      </c>
      <c r="G41" s="45">
        <v>30</v>
      </c>
      <c r="H41" s="45">
        <v>15</v>
      </c>
      <c r="I41" s="44">
        <f t="shared" si="6"/>
        <v>0.3</v>
      </c>
      <c r="J41" s="44">
        <f t="shared" si="6"/>
        <v>3.3333333333333335E-3</v>
      </c>
      <c r="K41" s="44">
        <f t="shared" si="6"/>
        <v>0.12000000000000001</v>
      </c>
      <c r="L41" s="44">
        <f t="shared" si="5"/>
        <v>1.1058333333333334</v>
      </c>
      <c r="N41" s="21">
        <f t="shared" si="2"/>
        <v>0.84666666666666668</v>
      </c>
    </row>
    <row r="42" spans="1:14" ht="40.5" customHeight="1" x14ac:dyDescent="0.3">
      <c r="A42" s="46">
        <v>35</v>
      </c>
      <c r="B42" s="26" t="str">
        <f>[1]Лист2!C42</f>
        <v>ВЛ-10кВ Ф1003 ПС Пильна За ЛР-154 п/о 34-69 инв.№ 160300001240</v>
      </c>
      <c r="C42" s="37">
        <f>[1]Лист2!L42</f>
        <v>19</v>
      </c>
      <c r="D42" s="45">
        <f>[1]Лист2!M42</f>
        <v>0.1</v>
      </c>
      <c r="E42" s="44">
        <f>[1]Лист2!N42</f>
        <v>0.9</v>
      </c>
      <c r="F42" s="45">
        <v>60</v>
      </c>
      <c r="G42" s="45">
        <v>30</v>
      </c>
      <c r="H42" s="45">
        <v>15</v>
      </c>
      <c r="I42" s="44">
        <f t="shared" si="6"/>
        <v>0.31666666666666665</v>
      </c>
      <c r="J42" s="44">
        <f t="shared" si="6"/>
        <v>3.3333333333333335E-3</v>
      </c>
      <c r="K42" s="44">
        <f t="shared" si="6"/>
        <v>6.0000000000000005E-2</v>
      </c>
      <c r="L42" s="44">
        <f t="shared" si="5"/>
        <v>1.095</v>
      </c>
      <c r="N42" s="21">
        <f t="shared" si="2"/>
        <v>0.76</v>
      </c>
    </row>
    <row r="43" spans="1:14" ht="45" x14ac:dyDescent="0.25">
      <c r="A43" s="46">
        <v>36</v>
      </c>
      <c r="B43" s="26" t="str">
        <f>[1]Лист2!C43</f>
        <v>ВЛ-10кВ Ф1003 ПС Пильна за ЛР-154 отп.на ЗТП-1276 п/о 1-14  инв.№ 160300001240</v>
      </c>
      <c r="C43" s="37">
        <f>[1]Лист2!L43</f>
        <v>19</v>
      </c>
      <c r="D43" s="45">
        <f>[1]Лист2!M43</f>
        <v>0.1</v>
      </c>
      <c r="E43" s="44">
        <f>[1]Лист2!N43</f>
        <v>0.3</v>
      </c>
      <c r="F43" s="45">
        <v>60</v>
      </c>
      <c r="G43" s="45">
        <v>30</v>
      </c>
      <c r="H43" s="45">
        <v>15</v>
      </c>
      <c r="I43" s="44">
        <f t="shared" ref="I43:K45" si="7">C43/F43</f>
        <v>0.31666666666666665</v>
      </c>
      <c r="J43" s="44">
        <f t="shared" si="7"/>
        <v>3.3333333333333335E-3</v>
      </c>
      <c r="K43" s="44">
        <f t="shared" si="7"/>
        <v>0.02</v>
      </c>
      <c r="L43" s="44">
        <f t="shared" si="5"/>
        <v>1.085</v>
      </c>
      <c r="N43" s="21">
        <f t="shared" si="2"/>
        <v>0.68</v>
      </c>
    </row>
    <row r="44" spans="1:14" ht="30" x14ac:dyDescent="0.25">
      <c r="A44" s="46">
        <v>37</v>
      </c>
      <c r="B44" s="26" t="str">
        <f>[1]Лист2!C44</f>
        <v>ВЛ-10кВ Ф1003 ПС Пильна отп.на КТП-1295 п/о 1-7 инв.№ 160300001240</v>
      </c>
      <c r="C44" s="37">
        <f>[1]Лист2!L44</f>
        <v>10</v>
      </c>
      <c r="D44" s="45">
        <f>[1]Лист2!M44</f>
        <v>0.1</v>
      </c>
      <c r="E44" s="44">
        <f>[1]Лист2!N44</f>
        <v>0.25</v>
      </c>
      <c r="F44" s="45">
        <v>60</v>
      </c>
      <c r="G44" s="45">
        <v>30</v>
      </c>
      <c r="H44" s="45">
        <v>15</v>
      </c>
      <c r="I44" s="44">
        <f t="shared" si="7"/>
        <v>0.16666666666666666</v>
      </c>
      <c r="J44" s="44">
        <f t="shared" si="7"/>
        <v>3.3333333333333335E-3</v>
      </c>
      <c r="K44" s="44">
        <f t="shared" si="7"/>
        <v>1.6666666666666666E-2</v>
      </c>
      <c r="L44" s="44">
        <f t="shared" si="5"/>
        <v>1.0466666666666666</v>
      </c>
      <c r="N44" s="21">
        <f t="shared" si="2"/>
        <v>0.37333333333333329</v>
      </c>
    </row>
    <row r="45" spans="1:14" ht="30" x14ac:dyDescent="0.25">
      <c r="A45" s="46">
        <v>38</v>
      </c>
      <c r="B45" s="26" t="str">
        <f>[1]Лист2!C45</f>
        <v>ВЛ-10кВ Ф1003 ПС Пильна за ЛР-158 п/о 1-18  инв.№ 160300001240</v>
      </c>
      <c r="C45" s="37">
        <f>[1]Лист2!L45</f>
        <v>20</v>
      </c>
      <c r="D45" s="45">
        <f>[1]Лист2!M45</f>
        <v>0.1</v>
      </c>
      <c r="E45" s="44">
        <f>[1]Лист2!N45</f>
        <v>0.4</v>
      </c>
      <c r="F45" s="45">
        <v>60</v>
      </c>
      <c r="G45" s="45">
        <v>30</v>
      </c>
      <c r="H45" s="45">
        <v>15</v>
      </c>
      <c r="I45" s="44">
        <f t="shared" si="7"/>
        <v>0.33333333333333331</v>
      </c>
      <c r="J45" s="44">
        <f t="shared" si="7"/>
        <v>3.3333333333333335E-3</v>
      </c>
      <c r="K45" s="44">
        <f t="shared" si="7"/>
        <v>2.6666666666666668E-2</v>
      </c>
      <c r="L45" s="44">
        <f t="shared" si="5"/>
        <v>1.0908333333333333</v>
      </c>
      <c r="N45" s="21">
        <f t="shared" si="2"/>
        <v>0.72666666666666668</v>
      </c>
    </row>
  </sheetData>
  <mergeCells count="7">
    <mergeCell ref="F1:L1"/>
    <mergeCell ref="A3:L3"/>
    <mergeCell ref="A5:A6"/>
    <mergeCell ref="B5:B6"/>
    <mergeCell ref="C5:E5"/>
    <mergeCell ref="F5:H5"/>
    <mergeCell ref="I5:K5"/>
  </mergeCells>
  <pageMargins left="0.70866141732283472" right="0.70866141732283472" top="0.74803149606299213" bottom="0.74803149606299213" header="0.31496062992125984" footer="0.31496062992125984"/>
  <pageSetup paperSize="9" scale="6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1AAA89E01418C449CFE3262F5719D92" ma:contentTypeVersion="0" ma:contentTypeDescription="Создание документа." ma:contentTypeScope="" ma:versionID="2d82b86a05229c70feac6a2ba34f277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9d58f4857a619b7c345529988bca39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106CF53-6FAA-4FF4-9AF9-10D2A97AB3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458030E-AFFA-4ACF-80EA-BF7EAB5F1914}">
  <ds:schemaRefs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purl.org/dc/dcmitype/"/>
    <ds:schemaRef ds:uri="http://purl.org/dc/elements/1.1/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04CD2F61-1D12-4FA1-B069-E8BDC842C77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Лист1</vt:lpstr>
      <vt:lpstr>Лист2</vt:lpstr>
      <vt:lpstr>Лист3</vt:lpstr>
      <vt:lpstr>Лист4</vt:lpstr>
      <vt:lpstr>Лист5</vt:lpstr>
      <vt:lpstr>Лист5!Заголовки_для_печати</vt:lpstr>
      <vt:lpstr>Лист2!Область_печати</vt:lpstr>
      <vt:lpstr>Лист3!Область_печати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Патрин Роман Сергеевич</cp:lastModifiedBy>
  <cp:lastPrinted>2023-02-08T05:45:49Z</cp:lastPrinted>
  <dcterms:created xsi:type="dcterms:W3CDTF">2016-02-10T13:22:54Z</dcterms:created>
  <dcterms:modified xsi:type="dcterms:W3CDTF">2023-02-08T05:48:13Z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0x010100E1AAA89E01418C449CFE3262F5719D92</vt:lpwstr>
  </property>
</Properties>
</file>